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codeName="ThisWorkbook"/>
  <mc:AlternateContent xmlns:mc="http://schemas.openxmlformats.org/markup-compatibility/2006">
    <mc:Choice Requires="x15">
      <x15ac:absPath xmlns:x15ac="http://schemas.microsoft.com/office/spreadsheetml/2010/11/ac" url="U:\Accounts\OHDOT\OHDOT18003 - CUY 14 12 12E\DESIGN\CT\ProjectData\13184\Design\Structures\EngData\Single Span Reset\Beam Design\"/>
    </mc:Choice>
  </mc:AlternateContent>
  <xr:revisionPtr revIDLastSave="0" documentId="13_ncr:1_{3AD1993F-BEA1-4D58-81C4-374B76579D96}" xr6:coauthVersionLast="47" xr6:coauthVersionMax="47" xr10:uidLastSave="{00000000-0000-0000-0000-000000000000}"/>
  <bookViews>
    <workbookView xWindow="3825" yWindow="3585" windowWidth="21600" windowHeight="11385" xr2:uid="{00000000-000D-0000-FFFF-FFFF00000000}"/>
  </bookViews>
  <sheets>
    <sheet name="5 Beam - WF66-49" sheetId="31" r:id="rId1"/>
  </sheets>
  <externalReferences>
    <externalReference r:id="rId2"/>
  </externalReferences>
  <definedNames>
    <definedName name="barlist">#REF!</definedName>
    <definedName name="barlist2">'[1]Composite Slab'!$AG$8:$AJ$19</definedName>
    <definedName name="_xlnm.Print_Area" localSheetId="0">'5 Beam - WF66-49'!$A$1:$AE$237</definedName>
    <definedName name="_xlnm.Print_Titles" localSheetId="0">'5 Beam - WF66-49'!$1:$6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06" i="31" l="1"/>
  <c r="C314" i="31"/>
  <c r="M183" i="31"/>
  <c r="AB183" i="31" s="1"/>
  <c r="AI181" i="31"/>
  <c r="AB181" i="31" s="1"/>
  <c r="AG172" i="31"/>
  <c r="K178" i="31" s="1"/>
  <c r="U179" i="31"/>
  <c r="S179" i="31"/>
  <c r="U178" i="31"/>
  <c r="S178" i="31"/>
  <c r="M194" i="31"/>
  <c r="AB194" i="31" s="1"/>
  <c r="AI180" i="31" l="1"/>
  <c r="AI182" i="31"/>
  <c r="AB180" i="31" s="1"/>
  <c r="O178" i="31"/>
  <c r="O179" i="31" s="1"/>
  <c r="AB179" i="31" s="1"/>
  <c r="K81" i="31"/>
  <c r="K80" i="31"/>
  <c r="AB178" i="31" l="1"/>
  <c r="AB184" i="31" s="1"/>
  <c r="AB185" i="31" s="1"/>
  <c r="AB186" i="31" s="1"/>
  <c r="AB170" i="31"/>
  <c r="O206" i="31"/>
  <c r="O200" i="31"/>
  <c r="B270" i="31" l="1"/>
  <c r="B278" i="31"/>
  <c r="AB206" i="31"/>
  <c r="AB200" i="31"/>
  <c r="AB201" i="31" s="1"/>
  <c r="AB214" i="31"/>
  <c r="H213" i="31"/>
  <c r="AB213" i="31" s="1"/>
  <c r="H169" i="31"/>
  <c r="AB169" i="31" s="1"/>
  <c r="G358" i="31"/>
  <c r="G357" i="31"/>
  <c r="J353" i="31"/>
  <c r="G354" i="31" s="1"/>
  <c r="G348" i="31"/>
  <c r="G347" i="31"/>
  <c r="J343" i="31"/>
  <c r="G344" i="31" s="1"/>
  <c r="H332" i="31"/>
  <c r="G338" i="31" s="1"/>
  <c r="J333" i="31"/>
  <c r="H331" i="31"/>
  <c r="C324" i="31"/>
  <c r="C323" i="31"/>
  <c r="AB215" i="31" l="1"/>
  <c r="AB216" i="31" s="1"/>
  <c r="AB218" i="31" s="1"/>
  <c r="AB171" i="31"/>
  <c r="AB172" i="31" s="1"/>
  <c r="AB173" i="31" s="1"/>
  <c r="B260" i="31" s="1"/>
  <c r="AB202" i="31"/>
  <c r="AB203" i="31" s="1"/>
  <c r="AB207" i="31"/>
  <c r="AB208" i="31" s="1"/>
  <c r="G334" i="31"/>
  <c r="G345" i="31"/>
  <c r="G335" i="31"/>
  <c r="G337" i="31"/>
  <c r="G355" i="31"/>
  <c r="C325" i="31"/>
  <c r="C326" i="31" s="1"/>
  <c r="AB209" i="31" l="1"/>
  <c r="AB210" i="31" s="1"/>
  <c r="AB174" i="31"/>
  <c r="B268" i="31" s="1"/>
  <c r="AB217" i="31"/>
  <c r="B294" i="31" s="1"/>
  <c r="C315" i="31"/>
  <c r="B292" i="31" l="1"/>
  <c r="B304" i="31"/>
  <c r="AB195" i="31"/>
  <c r="AB196" i="31" s="1"/>
  <c r="C317" i="31"/>
  <c r="C318" i="31" s="1"/>
  <c r="H53" i="31" l="1"/>
  <c r="H54" i="31" s="1"/>
  <c r="H61" i="31"/>
  <c r="H62" i="31" s="1"/>
  <c r="H59" i="31"/>
  <c r="H60" i="31" s="1"/>
  <c r="H58" i="31"/>
  <c r="H57" i="31"/>
  <c r="H51" i="31"/>
  <c r="H52" i="31" s="1"/>
  <c r="H49" i="31"/>
  <c r="P58" i="31" l="1"/>
  <c r="P57" i="31"/>
  <c r="P49" i="31"/>
  <c r="P50" i="31"/>
  <c r="AH28" i="31"/>
  <c r="AH27" i="31"/>
  <c r="AG139" i="31"/>
  <c r="N119" i="31"/>
  <c r="N92" i="31"/>
  <c r="N89" i="31"/>
  <c r="K135" i="31" l="1"/>
  <c r="X135" i="31" s="1"/>
  <c r="AB135" i="31" s="1"/>
  <c r="H92" i="31"/>
  <c r="N81" i="31"/>
  <c r="Q81" i="31"/>
  <c r="AB81" i="31" l="1"/>
  <c r="P159" i="31" l="1"/>
  <c r="X158" i="31"/>
  <c r="P158" i="31"/>
  <c r="Q103" i="31"/>
  <c r="H103" i="31"/>
  <c r="O284" i="31" l="1"/>
  <c r="O310" i="31" s="1"/>
  <c r="O274" i="31"/>
  <c r="O298" i="31" s="1"/>
  <c r="O264" i="31"/>
  <c r="P46" i="31"/>
  <c r="X46" i="31" s="1"/>
  <c r="X45" i="31"/>
  <c r="P45" i="31"/>
  <c r="T119" i="31"/>
  <c r="K119" i="31"/>
  <c r="O272" i="31" l="1"/>
  <c r="O296" i="31" s="1"/>
  <c r="O262" i="31"/>
  <c r="O282" i="31"/>
  <c r="O308" i="31" s="1"/>
  <c r="V272" i="31"/>
  <c r="V296" i="31" s="1"/>
  <c r="V262" i="31"/>
  <c r="V282" i="31"/>
  <c r="V308" i="31" s="1"/>
  <c r="AB204" i="31"/>
  <c r="B302" i="31" s="1"/>
  <c r="H111" i="31"/>
  <c r="H80" i="31"/>
  <c r="Q80" i="31"/>
  <c r="Q92" i="31" s="1"/>
  <c r="I21" i="31"/>
  <c r="K76" i="31" s="1"/>
  <c r="K89" i="31" s="1"/>
  <c r="AB89" i="31" s="1"/>
  <c r="I16" i="31"/>
  <c r="H234" i="31"/>
  <c r="H164" i="31"/>
  <c r="T150" i="31"/>
  <c r="T134" i="31"/>
  <c r="T133" i="31"/>
  <c r="T132" i="31"/>
  <c r="Q132" i="31"/>
  <c r="K132" i="31"/>
  <c r="T131" i="31"/>
  <c r="Q131" i="31"/>
  <c r="K131" i="31"/>
  <c r="T130" i="31"/>
  <c r="Q130" i="31"/>
  <c r="Q129" i="31" s="1"/>
  <c r="K130" i="31"/>
  <c r="T129" i="31"/>
  <c r="R33" i="31"/>
  <c r="M33" i="31"/>
  <c r="M31" i="31"/>
  <c r="P31" i="31" s="1"/>
  <c r="R30" i="31"/>
  <c r="AH20" i="31"/>
  <c r="AK19" i="31"/>
  <c r="AH19" i="31"/>
  <c r="AK18" i="31"/>
  <c r="AH18" i="31"/>
  <c r="B290" i="31" l="1"/>
  <c r="AB197" i="31"/>
  <c r="K134" i="31"/>
  <c r="X134" i="31" s="1"/>
  <c r="AB134" i="31" s="1"/>
  <c r="AI13" i="31"/>
  <c r="AI14" i="31" s="1"/>
  <c r="Q150" i="31" s="1"/>
  <c r="H139" i="31" s="1"/>
  <c r="AG138" i="31"/>
  <c r="K103" i="31"/>
  <c r="AB103" i="31" s="1"/>
  <c r="K92" i="31"/>
  <c r="AB92" i="31" s="1"/>
  <c r="AB94" i="31" s="1"/>
  <c r="AB96" i="31" s="1"/>
  <c r="I26" i="31"/>
  <c r="M32" i="31" s="1"/>
  <c r="X32" i="31" s="1"/>
  <c r="H163" i="31"/>
  <c r="H227" i="31"/>
  <c r="H225" i="31"/>
  <c r="H233" i="31"/>
  <c r="H236" i="31" s="1"/>
  <c r="H125" i="31"/>
  <c r="H126" i="31" s="1"/>
  <c r="L126" i="31" s="1"/>
  <c r="H143" i="31" s="1"/>
  <c r="AB80" i="31"/>
  <c r="K100" i="31"/>
  <c r="AB100" i="31" s="1"/>
  <c r="P33" i="31"/>
  <c r="M30" i="31"/>
  <c r="P30" i="31" s="1"/>
  <c r="I27" i="31"/>
  <c r="AK22" i="31"/>
  <c r="Q119" i="31" s="1"/>
  <c r="X119" i="31" s="1"/>
  <c r="AB119" i="31" s="1"/>
  <c r="L121" i="31" s="1"/>
  <c r="AH21" i="31"/>
  <c r="X31" i="31"/>
  <c r="X33" i="31"/>
  <c r="AB97" i="31" l="1"/>
  <c r="B255" i="31"/>
  <c r="P121" i="31"/>
  <c r="B249" i="31"/>
  <c r="B280" i="31"/>
  <c r="B288" i="31"/>
  <c r="H159" i="31"/>
  <c r="H158" i="31"/>
  <c r="H45" i="31"/>
  <c r="H46" i="31"/>
  <c r="AB105" i="31"/>
  <c r="AB107" i="31" s="1"/>
  <c r="H131" i="31"/>
  <c r="X131" i="31" s="1"/>
  <c r="AB131" i="31" s="1"/>
  <c r="Q133" i="31"/>
  <c r="X133" i="31" s="1"/>
  <c r="AB133" i="31" s="1"/>
  <c r="P32" i="31"/>
  <c r="M34" i="31"/>
  <c r="H153" i="31"/>
  <c r="AG141" i="31"/>
  <c r="G244" i="31" s="1"/>
  <c r="J244" i="31" s="1"/>
  <c r="AB77" i="31"/>
  <c r="AB76" i="31"/>
  <c r="X30" i="31"/>
  <c r="AB108" i="31" l="1"/>
  <c r="O112" i="31" s="1"/>
  <c r="X112" i="31" s="1"/>
  <c r="AB112" i="31" s="1"/>
  <c r="L115" i="31" s="1"/>
  <c r="P115" i="31" s="1"/>
  <c r="B253" i="31"/>
  <c r="D282" i="31"/>
  <c r="D308" i="31" s="1"/>
  <c r="D272" i="31"/>
  <c r="D296" i="31" s="1"/>
  <c r="D262" i="31"/>
  <c r="I272" i="31"/>
  <c r="I296" i="31" s="1"/>
  <c r="I262" i="31"/>
  <c r="I282" i="31"/>
  <c r="I308" i="31" s="1"/>
  <c r="D274" i="31"/>
  <c r="D298" i="31" s="1"/>
  <c r="D264" i="31"/>
  <c r="D284" i="31"/>
  <c r="D310" i="31" s="1"/>
  <c r="I274" i="31"/>
  <c r="I298" i="31" s="1"/>
  <c r="I284" i="31"/>
  <c r="I310" i="31" s="1"/>
  <c r="I264" i="31"/>
  <c r="K150" i="31"/>
  <c r="X150" i="31" s="1"/>
  <c r="AB150" i="31" s="1"/>
  <c r="H152" i="31" s="1"/>
  <c r="H155" i="31" s="1"/>
  <c r="AB83" i="31"/>
  <c r="AB85" i="31" s="1"/>
  <c r="X159" i="31"/>
  <c r="X129" i="31"/>
  <c r="H132" i="31"/>
  <c r="X132" i="31" s="1"/>
  <c r="AB132" i="31" s="1"/>
  <c r="H130" i="31"/>
  <c r="X130" i="31" s="1"/>
  <c r="AB130" i="31" s="1"/>
  <c r="X34" i="31"/>
  <c r="P34" i="31"/>
  <c r="AB86" i="31" l="1"/>
  <c r="O111" i="31" s="1"/>
  <c r="X111" i="31" s="1"/>
  <c r="B251" i="31"/>
  <c r="V284" i="31"/>
  <c r="V310" i="31" s="1"/>
  <c r="V274" i="31"/>
  <c r="V298" i="31" s="1"/>
  <c r="V264" i="31"/>
  <c r="AB129" i="31"/>
  <c r="AB136" i="31" s="1"/>
  <c r="H138" i="31" s="1"/>
  <c r="X136" i="31"/>
  <c r="AB111" i="31" l="1"/>
  <c r="H141" i="31"/>
  <c r="P143" i="31" s="1"/>
  <c r="J245" i="31" s="1"/>
  <c r="L114" i="31" l="1"/>
  <c r="P114" i="31" s="1"/>
  <c r="H145" i="31"/>
  <c r="L143" i="31"/>
</calcChain>
</file>

<file path=xl/sharedStrings.xml><?xml version="1.0" encoding="utf-8"?>
<sst xmlns="http://schemas.openxmlformats.org/spreadsheetml/2006/main" count="899" uniqueCount="301">
  <si>
    <t>CLIENT</t>
  </si>
  <si>
    <t>PROJECT</t>
  </si>
  <si>
    <t>SUBJECT</t>
  </si>
  <si>
    <t>PROJECT NO.</t>
  </si>
  <si>
    <t>COMP. BY</t>
  </si>
  <si>
    <t>CHECKED BY</t>
  </si>
  <si>
    <t>DATE</t>
  </si>
  <si>
    <t>ft</t>
  </si>
  <si>
    <t>x</t>
  </si>
  <si>
    <t>=</t>
  </si>
  <si>
    <t>/</t>
  </si>
  <si>
    <t>)  x</t>
  </si>
  <si>
    <t>Dead Loads</t>
  </si>
  <si>
    <t>1) Beam Self Weight:</t>
  </si>
  <si>
    <t>Weight (pcf)</t>
  </si>
  <si>
    <t>lb/ft</t>
  </si>
  <si>
    <t>Span Data</t>
  </si>
  <si>
    <t>Live Loads</t>
  </si>
  <si>
    <t>x  (</t>
  </si>
  <si>
    <t>pcf</t>
  </si>
  <si>
    <t>Number</t>
  </si>
  <si>
    <t>Area (sf)</t>
  </si>
  <si>
    <t>Length (ft)</t>
  </si>
  <si>
    <t>Intermediate Diaphragms:</t>
  </si>
  <si>
    <t>lb</t>
  </si>
  <si>
    <t>Weight of steel:</t>
  </si>
  <si>
    <t>Weight of concrete:</t>
  </si>
  <si>
    <t>c/c bearings</t>
  </si>
  <si>
    <t>End Diaphragms:</t>
  </si>
  <si>
    <t>k</t>
  </si>
  <si>
    <t>Load per diaphragm:</t>
  </si>
  <si>
    <t>(AASHTO LRFD Table 3.5.1-1)</t>
  </si>
  <si>
    <t>AASHTO LRFD Unit Weights</t>
  </si>
  <si>
    <t>Span Length:</t>
  </si>
  <si>
    <t>Skew Angle:</t>
  </si>
  <si>
    <t>Beam Size:</t>
  </si>
  <si>
    <t>degrees</t>
  </si>
  <si>
    <t>Bridge Width:</t>
  </si>
  <si>
    <t>k/ft</t>
  </si>
  <si>
    <t>1) Live Loads:</t>
  </si>
  <si>
    <t>Weight of asphalt:</t>
  </si>
  <si>
    <t>ksf</t>
  </si>
  <si>
    <t>FWS Weight:</t>
  </si>
  <si>
    <t>Design Input for Leap Bridge Concrete</t>
  </si>
  <si>
    <t>Calculated by Leap Bridge Concrete based on input section properties.</t>
  </si>
  <si>
    <t>PSID-1-13</t>
  </si>
  <si>
    <t>Tributary Width:</t>
  </si>
  <si>
    <t>Monolithic Depth:</t>
  </si>
  <si>
    <t>See ODOT Standard Drawing PSID-1-13</t>
  </si>
  <si>
    <t>HL-93</t>
  </si>
  <si>
    <t>Calculated by Leap Bridge Concrete</t>
  </si>
  <si>
    <t>2) Bridge Deck:</t>
  </si>
  <si>
    <t>Deck Thickness:</t>
  </si>
  <si>
    <t>3) Wearing Surface Weight:</t>
  </si>
  <si>
    <t>Weight Railing:</t>
  </si>
  <si>
    <t>Cross Sectional Area (sf)</t>
  </si>
  <si>
    <t>Weight sidewalk:</t>
  </si>
  <si>
    <t>2) Pedestrian Loads:</t>
  </si>
  <si>
    <t>ODOT BDM Section 302.1.3.1 A</t>
  </si>
  <si>
    <t>Width:</t>
  </si>
  <si>
    <t>Height 1:</t>
  </si>
  <si>
    <t>Height 2:</t>
  </si>
  <si>
    <t>in</t>
  </si>
  <si>
    <t>(AASHTO LRFD Section 3.6.1.6)</t>
  </si>
  <si>
    <t>Roadway Width:</t>
  </si>
  <si>
    <t>psf</t>
  </si>
  <si>
    <t>to</t>
  </si>
  <si>
    <t>Concrete Cross Sectional Area:</t>
  </si>
  <si>
    <t>Posts:</t>
  </si>
  <si>
    <t>See ODOT Standard Drawing BR-2-15</t>
  </si>
  <si>
    <t>Area from AISC Steel Construction Manual 14th Ed.</t>
  </si>
  <si>
    <t>Tube Bolts:</t>
  </si>
  <si>
    <t>5/8" Dia. Bolt</t>
  </si>
  <si>
    <t>Base Plate Bolts:</t>
  </si>
  <si>
    <t>7/8" Dia. Bolt</t>
  </si>
  <si>
    <t>Base Plate:</t>
  </si>
  <si>
    <t>10.5 x 10.5 x 3/4" Plate</t>
  </si>
  <si>
    <t>Structural Steel Tube:</t>
  </si>
  <si>
    <t>Concrete Weight:</t>
  </si>
  <si>
    <t>sf</t>
  </si>
  <si>
    <t>Concrete Ends:</t>
  </si>
  <si>
    <t>ODOT Standard Drawing BR-2-15</t>
  </si>
  <si>
    <t>Total Weight:</t>
  </si>
  <si>
    <t>kips</t>
  </si>
  <si>
    <t>Length Railing:</t>
  </si>
  <si>
    <t>ODOT District 12</t>
  </si>
  <si>
    <t>Bridge No. CUY-14-12.12 / PID: 13184</t>
  </si>
  <si>
    <t>OHDOT18003</t>
  </si>
  <si>
    <t>Ex. Railing:</t>
  </si>
  <si>
    <t>Ex. Sidewalk:</t>
  </si>
  <si>
    <t>Ex. Lane:</t>
  </si>
  <si>
    <t>Ex. Width:</t>
  </si>
  <si>
    <t>Prop. Railing:</t>
  </si>
  <si>
    <t>Prop. Sidewalk:</t>
  </si>
  <si>
    <t>(SCD BR-2-15)</t>
  </si>
  <si>
    <t>Prop. Lane:</t>
  </si>
  <si>
    <t>Pedestrian Load:</t>
  </si>
  <si>
    <t>Prop Span:</t>
  </si>
  <si>
    <t>Prop Bridge Limits:</t>
  </si>
  <si>
    <t>Ex. Span:</t>
  </si>
  <si>
    <t>Prop. Width Incl. Bump Out:</t>
  </si>
  <si>
    <t>~6' spacing</t>
  </si>
  <si>
    <t>along diaphragm line</t>
  </si>
  <si>
    <t>Prop. Sidewalk Bump Out:</t>
  </si>
  <si>
    <t>(SCD BR-2-15 with 2" form-liner each face)</t>
  </si>
  <si>
    <t>+</t>
  </si>
  <si>
    <t>Say:</t>
  </si>
  <si>
    <t>2019 BDM 304.1</t>
  </si>
  <si>
    <t>Weight Sidewalk:</t>
  </si>
  <si>
    <t>Length Sidewalk:</t>
  </si>
  <si>
    <t>2020 ODOT BDM 1003.2</t>
  </si>
  <si>
    <t>ODOT BDM 303.1.2</t>
  </si>
  <si>
    <t>out/out deck at CL Bearing</t>
  </si>
  <si>
    <t>ODOT BDM Figure 309-3</t>
  </si>
  <si>
    <t>See ODOT BDM Section 309.8</t>
  </si>
  <si>
    <t>ODOT/AASHTO Geometry Check:</t>
  </si>
  <si>
    <t>inch.</t>
  </si>
  <si>
    <t>AASHTO LRFD Table 2.5.2.6.3-1, ODOT BDM 308.2.3.4, 309.3.1-2</t>
  </si>
  <si>
    <t>Number of Beam Lines =</t>
  </si>
  <si>
    <t>Overhang Length Past I-Beam Flange =</t>
  </si>
  <si>
    <t>Deck Slab Thickness =</t>
  </si>
  <si>
    <t>Deck Slab Overhang Length =</t>
  </si>
  <si>
    <t>feet</t>
  </si>
  <si>
    <t>4) Haunch Depth:</t>
  </si>
  <si>
    <t>Average Haunch Depth:</t>
  </si>
  <si>
    <t>5) Diaphragms:</t>
  </si>
  <si>
    <t>6) Bridge Parapet:</t>
  </si>
  <si>
    <t>7) Sidewalk</t>
  </si>
  <si>
    <t>8) Future Wearing Surface Weight:</t>
  </si>
  <si>
    <r>
      <t>Min. Depth for Simple Span = 0.045L - T - T</t>
    </r>
    <r>
      <rPr>
        <vertAlign val="subscript"/>
        <sz val="11"/>
        <color theme="1"/>
        <rFont val="Calibri"/>
        <family val="2"/>
        <scheme val="minor"/>
      </rPr>
      <t>h</t>
    </r>
    <r>
      <rPr>
        <sz val="11"/>
        <color theme="1"/>
        <rFont val="Calibri"/>
        <family val="2"/>
        <scheme val="minor"/>
      </rPr>
      <t xml:space="preserve"> =</t>
    </r>
  </si>
  <si>
    <t>No. of I-Beams:</t>
  </si>
  <si>
    <t>I-Beam Height =</t>
  </si>
  <si>
    <t>I-Beam Width = bf =</t>
  </si>
  <si>
    <t>inches (PSID-1-13)</t>
  </si>
  <si>
    <t>Overhang Length Left = LohL =</t>
  </si>
  <si>
    <t>Overhang Length Right = LohR =</t>
  </si>
  <si>
    <t>Beams</t>
  </si>
  <si>
    <r>
      <t>Design Lane Width = W</t>
    </r>
    <r>
      <rPr>
        <vertAlign val="subscript"/>
        <sz val="11"/>
        <color theme="1"/>
        <rFont val="Calibri"/>
        <family val="2"/>
        <scheme val="minor"/>
      </rPr>
      <t>L</t>
    </r>
    <r>
      <rPr>
        <sz val="11"/>
        <color theme="1"/>
        <rFont val="Calibri"/>
        <family val="2"/>
        <scheme val="minor"/>
      </rPr>
      <t xml:space="preserve"> =</t>
    </r>
  </si>
  <si>
    <r>
      <t>No. of Design Lanes = n</t>
    </r>
    <r>
      <rPr>
        <vertAlign val="subscript"/>
        <sz val="11"/>
        <color theme="1"/>
        <rFont val="Calibri"/>
        <family val="2"/>
        <scheme val="minor"/>
      </rPr>
      <t>L</t>
    </r>
    <r>
      <rPr>
        <sz val="11"/>
        <color theme="1"/>
        <rFont val="Calibri"/>
        <family val="2"/>
        <scheme val="minor"/>
      </rPr>
      <t xml:space="preserve"> =</t>
    </r>
  </si>
  <si>
    <t>Beam Spacing:</t>
  </si>
  <si>
    <t>I-Beam Web Width = bw =</t>
  </si>
  <si>
    <t>Effective Slab Length =</t>
  </si>
  <si>
    <t>Wt/ft (lb)</t>
  </si>
  <si>
    <t>Height (ft)</t>
  </si>
  <si>
    <t>Th. (ft)</t>
  </si>
  <si>
    <t>1/2" Bent Plate</t>
  </si>
  <si>
    <t>Use</t>
  </si>
  <si>
    <t>Weight per Diaphragm</t>
  </si>
  <si>
    <t>No. Bays</t>
  </si>
  <si>
    <t>No. Dia. Lines</t>
  </si>
  <si>
    <t>Weight (lb)</t>
  </si>
  <si>
    <t>End Diaphragms</t>
  </si>
  <si>
    <t>Width (ft)</t>
  </si>
  <si>
    <t>Intermediate Diaphragms (Steel)</t>
  </si>
  <si>
    <t>End Diaphragms (Concrete)</t>
  </si>
  <si>
    <t>Grade Break:</t>
  </si>
  <si>
    <r>
      <t xml:space="preserve">Bridge designed </t>
    </r>
    <r>
      <rPr>
        <u/>
        <sz val="11"/>
        <rFont val="Calibri"/>
        <family val="2"/>
        <scheme val="minor"/>
      </rPr>
      <t>with</t>
    </r>
    <r>
      <rPr>
        <sz val="11"/>
        <rFont val="Calibri"/>
        <family val="2"/>
        <scheme val="minor"/>
      </rPr>
      <t xml:space="preserve"> sidewalks</t>
    </r>
  </si>
  <si>
    <r>
      <t xml:space="preserve">Bridge designed </t>
    </r>
    <r>
      <rPr>
        <u/>
        <sz val="11"/>
        <rFont val="Calibri"/>
        <family val="2"/>
        <scheme val="minor"/>
      </rPr>
      <t>without</t>
    </r>
    <r>
      <rPr>
        <sz val="11"/>
        <rFont val="Calibri"/>
        <family val="2"/>
        <scheme val="minor"/>
      </rPr>
      <t xml:space="preserve"> sidewalks</t>
    </r>
  </si>
  <si>
    <t>9) Utilities</t>
  </si>
  <si>
    <t>x (</t>
  </si>
  <si>
    <t>Wire Weight (lb/ft)</t>
  </si>
  <si>
    <t>Pipe</t>
  </si>
  <si>
    <t>Water</t>
  </si>
  <si>
    <t>Sewage</t>
  </si>
  <si>
    <t>Additional Deck at NW corner</t>
  </si>
  <si>
    <t>x =</t>
  </si>
  <si>
    <t>Begin Location:</t>
  </si>
  <si>
    <t>End Location:</t>
  </si>
  <si>
    <t>Begin Magnitude:</t>
  </si>
  <si>
    <t>Begin Width:</t>
  </si>
  <si>
    <t>End Width:</t>
  </si>
  <si>
    <t>End Magnitude:</t>
  </si>
  <si>
    <t>Use for Beam 3 &amp; Beam 4</t>
  </si>
  <si>
    <t>Use for Beam 4 &amp; Beam 5</t>
  </si>
  <si>
    <t>Use for Beam 2 &amp; Beam 3</t>
  </si>
  <si>
    <t>lb/ft/bm</t>
  </si>
  <si>
    <t>k/ft/bm</t>
  </si>
  <si>
    <t>AJK</t>
  </si>
  <si>
    <t>ARA</t>
  </si>
  <si>
    <t>6"x4"x1/2"</t>
  </si>
  <si>
    <t>6"x4"x3/8"</t>
  </si>
  <si>
    <t>MC10x22</t>
  </si>
  <si>
    <t>Per Sidewalk</t>
  </si>
  <si>
    <t>[ODOT BDM 2020 602.2-2]</t>
  </si>
  <si>
    <t>Bay 4 - 8" Gas</t>
  </si>
  <si>
    <t>1/2" Bent Plate (at Beam)</t>
  </si>
  <si>
    <t>1/2" Bent Plate (Gusset PL)</t>
  </si>
  <si>
    <t>Connections</t>
  </si>
  <si>
    <t>%</t>
  </si>
  <si>
    <t>Utility Support Diaphragms (Steel)</t>
  </si>
  <si>
    <t>Bay 3 Sanitary Support Diaphragms (Steel)</t>
  </si>
  <si>
    <t>C15x33.9</t>
  </si>
  <si>
    <t>Utility Support Diaphragms:</t>
  </si>
  <si>
    <t>With the Bay 3 Diaphragm weighing only 20 lbs less than the typical crossframe, assume Bay 3 diaphragm weights the same as the typical crossframe.</t>
  </si>
  <si>
    <t>Concrete Pilaster:</t>
  </si>
  <si>
    <t>Length</t>
  </si>
  <si>
    <t xml:space="preserve">Width </t>
  </si>
  <si>
    <t>Height</t>
  </si>
  <si>
    <t>Left Additional Overhang Thickness</t>
  </si>
  <si>
    <t>Begin Height:</t>
  </si>
  <si>
    <t>End Height:</t>
  </si>
  <si>
    <t>Right Additional Overhang Thickness</t>
  </si>
  <si>
    <t>Sidewalk Below Parapet:</t>
  </si>
  <si>
    <t>Parapet Load for BrR:</t>
  </si>
  <si>
    <t>BrR Input</t>
  </si>
  <si>
    <t>Es =</t>
  </si>
  <si>
    <t>ksi</t>
  </si>
  <si>
    <t>Ec =</t>
  </si>
  <si>
    <t>k/cf</t>
  </si>
  <si>
    <r>
      <t>f'</t>
    </r>
    <r>
      <rPr>
        <vertAlign val="subscript"/>
        <sz val="11"/>
        <rFont val="Calibri"/>
        <family val="2"/>
        <scheme val="minor"/>
      </rPr>
      <t>c</t>
    </r>
    <r>
      <rPr>
        <sz val="11"/>
        <rFont val="Calibri"/>
        <family val="2"/>
        <scheme val="minor"/>
      </rPr>
      <t xml:space="preserve"> =</t>
    </r>
  </si>
  <si>
    <r>
      <t>w</t>
    </r>
    <r>
      <rPr>
        <vertAlign val="subscript"/>
        <sz val="11"/>
        <rFont val="Calibri"/>
        <family val="2"/>
        <scheme val="minor"/>
      </rPr>
      <t>c</t>
    </r>
    <r>
      <rPr>
        <sz val="11"/>
        <rFont val="Calibri"/>
        <family val="2"/>
        <scheme val="minor"/>
      </rPr>
      <t xml:space="preserve"> =</t>
    </r>
  </si>
  <si>
    <t>n =</t>
  </si>
  <si>
    <t>Appurtenances &gt; Parapet</t>
  </si>
  <si>
    <t>(AASHTO LRFD 5.4.2.4-1)</t>
  </si>
  <si>
    <t>Members &gt; Member Alternatives &gt; Beam Details &gt; Span Detail &gt; Modular Ratio, n</t>
  </si>
  <si>
    <t>Members &gt; Member Alternatives &gt; Deck Profile &gt; Deck Concrete &gt; Modular Ratio, n</t>
  </si>
  <si>
    <t>(BrR Material Properties)</t>
  </si>
  <si>
    <t>Members &gt; Member Alternatives &gt; Deck Profile &gt; Reinforcement</t>
  </si>
  <si>
    <t>(from Deck Concrete tab, autocalculated)</t>
  </si>
  <si>
    <t>Top Long. Steel:</t>
  </si>
  <si>
    <t xml:space="preserve">No. </t>
  </si>
  <si>
    <t>@</t>
  </si>
  <si>
    <t>Std. Bar Count:</t>
  </si>
  <si>
    <t>bars</t>
  </si>
  <si>
    <t>Std. Effective Flange Width:</t>
  </si>
  <si>
    <t>LRFD Effective Flange Width:</t>
  </si>
  <si>
    <t>LRFD Bar Count:</t>
  </si>
  <si>
    <t>Bot. Long. Steel:</t>
  </si>
  <si>
    <t>G1</t>
  </si>
  <si>
    <t>G3</t>
  </si>
  <si>
    <t>G5</t>
  </si>
  <si>
    <t>Members &gt; Member Loads</t>
  </si>
  <si>
    <t>Start Dist.</t>
  </si>
  <si>
    <t>End Dist:</t>
  </si>
  <si>
    <t>Load Start:</t>
  </si>
  <si>
    <t>Additional Sidewalk at NE corner</t>
  </si>
  <si>
    <t>Additional Deck at NW Corner (Distributed, DC1)</t>
  </si>
  <si>
    <t>Additional Sidewalk at NE corner (Distributed, DC1)</t>
  </si>
  <si>
    <t>WF66-49</t>
  </si>
  <si>
    <t>WF66-49 - 5 Beam</t>
  </si>
  <si>
    <t>Bay 2 - 8" Water</t>
  </si>
  <si>
    <t>Bay 1 - 5" CEI Conduit</t>
  </si>
  <si>
    <t>Max Span (ft)</t>
  </si>
  <si>
    <t>Cable</t>
  </si>
  <si>
    <t xml:space="preserve">x </t>
  </si>
  <si>
    <t>)   +</t>
  </si>
  <si>
    <t xml:space="preserve">Conduit Support Assembly </t>
  </si>
  <si>
    <t>lb/ft/span</t>
  </si>
  <si>
    <t xml:space="preserve">Use for Beam 1 </t>
  </si>
  <si>
    <t>Use for Beam 2</t>
  </si>
  <si>
    <r>
      <t>Bay 4 - 4" At</t>
    </r>
    <r>
      <rPr>
        <sz val="9"/>
        <rFont val="Calibri"/>
        <family val="2"/>
        <scheme val="minor"/>
      </rPr>
      <t>&amp;</t>
    </r>
    <r>
      <rPr>
        <sz val="11"/>
        <rFont val="Calibri"/>
        <family val="2"/>
        <scheme val="minor"/>
      </rPr>
      <t>t Conduit</t>
    </r>
  </si>
  <si>
    <t xml:space="preserve">) </t>
  </si>
  <si>
    <t>Attachment Weight (lb/ft)</t>
  </si>
  <si>
    <t>Pipe Weight (lb/ft)</t>
  </si>
  <si>
    <t>Possible Additional Loads (Misc. Steel &amp; Natural Gas Load)</t>
  </si>
  <si>
    <t>ARE</t>
  </si>
  <si>
    <t>Checked by:</t>
  </si>
  <si>
    <t>Revised by:</t>
  </si>
  <si>
    <t>Date:</t>
  </si>
  <si>
    <t>Possible Additional Loads (Misc. Steel )</t>
  </si>
  <si>
    <t>Insulation</t>
  </si>
  <si>
    <t>Casing</t>
  </si>
  <si>
    <t>Additional Loads (Misc. Steel &amp; Hanger Load)</t>
  </si>
  <si>
    <t>Misc Steel</t>
  </si>
  <si>
    <t>Crossframe</t>
  </si>
  <si>
    <t>Utility</t>
  </si>
  <si>
    <t xml:space="preserve">Intermediate </t>
  </si>
  <si>
    <t xml:space="preserve">Bridge </t>
  </si>
  <si>
    <r>
      <t>Out. Area (in</t>
    </r>
    <r>
      <rPr>
        <vertAlign val="super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)</t>
    </r>
  </si>
  <si>
    <r>
      <t>In. Area (in</t>
    </r>
    <r>
      <rPr>
        <vertAlign val="super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)</t>
    </r>
  </si>
  <si>
    <t>-</t>
  </si>
  <si>
    <t>) /</t>
  </si>
  <si>
    <t xml:space="preserve">All utility loads are here: </t>
  </si>
  <si>
    <t>\\pennoni.com\data\Accounts\OHDOT\OHDOT18003 - CUY 14 12 12E\DESIGN\CT\ProjectData\13184\Design\Structures\EngData\Single Span Reset\Crossframe &amp; Utility Support Design\Utility Load Info</t>
  </si>
  <si>
    <t>Out. Dia. (in)</t>
  </si>
  <si>
    <t>Wall Th. (in)</t>
  </si>
  <si>
    <t>Assume schedule 40 pipe</t>
  </si>
  <si>
    <t>Pipes - Nominal Wall Thickness (engineeringtoolbox.com)</t>
  </si>
  <si>
    <r>
      <t>lb/ft</t>
    </r>
    <r>
      <rPr>
        <vertAlign val="superscript"/>
        <sz val="11"/>
        <rFont val="Calibri"/>
        <family val="2"/>
        <scheme val="minor"/>
      </rPr>
      <t>3</t>
    </r>
  </si>
  <si>
    <t>Bay 3 - 15" Sanitary</t>
  </si>
  <si>
    <t>Insulation Density  =</t>
  </si>
  <si>
    <t>Insulation Thick. (min) =</t>
  </si>
  <si>
    <t>Casing O.D.  =</t>
  </si>
  <si>
    <t>Casing Thickness  =</t>
  </si>
  <si>
    <t>Insulation Thick. (calc) =</t>
  </si>
  <si>
    <t>Insulation O.D.  =</t>
  </si>
  <si>
    <t>Insulation I.D.  =</t>
  </si>
  <si>
    <t xml:space="preserve">From Sanitary Utility Hanger for Temp Bridge Spreadsheet </t>
  </si>
  <si>
    <t>Utility Load (Uniform, DW)</t>
  </si>
  <si>
    <t>Uniform Utility Load (DW)</t>
  </si>
  <si>
    <t>G2</t>
  </si>
  <si>
    <t>G4</t>
  </si>
  <si>
    <t>G2-G4</t>
  </si>
  <si>
    <t>Framing Plan Detail &gt; Diaphragms</t>
  </si>
  <si>
    <t>End Diagrams</t>
  </si>
  <si>
    <t>kip</t>
  </si>
  <si>
    <t>Typical Crossframes</t>
  </si>
  <si>
    <t>Utility Supports</t>
  </si>
  <si>
    <t>Bay 3 Supports</t>
  </si>
  <si>
    <t>Use for Beam 4</t>
  </si>
  <si>
    <t>Use for Beam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</si>
</sst>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000_)"/>
    <numFmt numFmtId="165" formatCode="00\+00.00"/>
    <numFmt numFmtId="166" formatCode="0.0"/>
    <numFmt numFmtId="167" formatCode="0.00\ \º"/>
    <numFmt numFmtId="168" formatCode="0.000"/>
    <numFmt numFmtId="169" formatCode="&quot;$&quot;#,##0\ ;\(&quot;$&quot;#,##0\)"/>
    <numFmt numFmtId="170" formatCode="0.0000"/>
  </numFmts>
  <fonts count="2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name val="Calibri"/>
      <family val="2"/>
      <scheme val="minor"/>
    </font>
    <font>
      <sz val="11"/>
      <color rgb="FF0000FF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u/>
      <sz val="11"/>
      <name val="Calibri"/>
      <family val="2"/>
      <scheme val="minor"/>
    </font>
    <font>
      <u/>
      <sz val="10"/>
      <color theme="10"/>
      <name val="Arial"/>
      <family val="2"/>
    </font>
    <font>
      <sz val="11"/>
      <name val="Calibri"/>
      <family val="2"/>
    </font>
    <font>
      <vertAlign val="subscript"/>
      <sz val="11"/>
      <name val="Calibri"/>
      <family val="2"/>
      <scheme val="minor"/>
    </font>
    <font>
      <sz val="9"/>
      <name val="Calibri"/>
      <family val="2"/>
      <scheme val="minor"/>
    </font>
    <font>
      <sz val="10"/>
      <name val="Arial"/>
      <family val="2"/>
    </font>
    <font>
      <vertAlign val="superscript"/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</borders>
  <cellStyleXfs count="32">
    <xf numFmtId="0" fontId="0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8" fillId="0" borderId="0" applyNumberFormat="0" applyFill="0" applyBorder="0" applyAlignment="0" applyProtection="0"/>
    <xf numFmtId="9" fontId="22" fillId="0" borderId="0" applyFont="0" applyFill="0" applyBorder="0" applyAlignment="0" applyProtection="0"/>
  </cellStyleXfs>
  <cellXfs count="163">
    <xf numFmtId="0" fontId="0" fillId="0" borderId="0" xfId="0"/>
    <xf numFmtId="0" fontId="7" fillId="2" borderId="1" xfId="0" applyFont="1" applyFill="1" applyBorder="1" applyAlignment="1">
      <alignment horizontal="left"/>
    </xf>
    <xf numFmtId="0" fontId="7" fillId="2" borderId="1" xfId="0" applyFont="1" applyFill="1" applyBorder="1"/>
    <xf numFmtId="164" fontId="7" fillId="2" borderId="1" xfId="0" applyNumberFormat="1" applyFont="1" applyFill="1" applyBorder="1" applyAlignment="1">
      <alignment horizontal="right"/>
    </xf>
    <xf numFmtId="0" fontId="7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right"/>
    </xf>
    <xf numFmtId="14" fontId="7" fillId="2" borderId="1" xfId="0" applyNumberFormat="1" applyFont="1" applyFill="1" applyBorder="1" applyAlignment="1">
      <alignment horizontal="center"/>
    </xf>
    <xf numFmtId="2" fontId="7" fillId="2" borderId="1" xfId="0" applyNumberFormat="1" applyFont="1" applyFill="1" applyBorder="1" applyAlignment="1">
      <alignment horizontal="center"/>
    </xf>
    <xf numFmtId="0" fontId="7" fillId="3" borderId="0" xfId="0" applyFont="1" applyFill="1"/>
    <xf numFmtId="0" fontId="7" fillId="2" borderId="0" xfId="0" applyFont="1" applyFill="1"/>
    <xf numFmtId="165" fontId="7" fillId="2" borderId="0" xfId="0" applyNumberFormat="1" applyFont="1" applyFill="1"/>
    <xf numFmtId="164" fontId="7" fillId="2" borderId="0" xfId="0" applyNumberFormat="1" applyFont="1" applyFill="1"/>
    <xf numFmtId="164" fontId="7" fillId="2" borderId="0" xfId="0" applyNumberFormat="1" applyFont="1" applyFill="1" applyAlignment="1">
      <alignment horizontal="right"/>
    </xf>
    <xf numFmtId="0" fontId="7" fillId="2" borderId="0" xfId="0" applyFont="1" applyFill="1" applyAlignment="1">
      <alignment horizontal="center"/>
    </xf>
    <xf numFmtId="0" fontId="7" fillId="2" borderId="0" xfId="0" applyFont="1" applyFill="1" applyAlignment="1">
      <alignment horizontal="right"/>
    </xf>
    <xf numFmtId="14" fontId="7" fillId="2" borderId="0" xfId="0" applyNumberFormat="1" applyFont="1" applyFill="1" applyAlignment="1">
      <alignment horizontal="center"/>
    </xf>
    <xf numFmtId="0" fontId="7" fillId="2" borderId="3" xfId="0" applyFont="1" applyFill="1" applyBorder="1"/>
    <xf numFmtId="0" fontId="8" fillId="3" borderId="0" xfId="0" applyFont="1" applyFill="1" applyAlignment="1">
      <alignment horizontal="center"/>
    </xf>
    <xf numFmtId="0" fontId="9" fillId="2" borderId="2" xfId="0" applyFont="1" applyFill="1" applyBorder="1"/>
    <xf numFmtId="0" fontId="7" fillId="2" borderId="2" xfId="0" applyFont="1" applyFill="1" applyBorder="1"/>
    <xf numFmtId="0" fontId="7" fillId="0" borderId="0" xfId="0" applyFont="1"/>
    <xf numFmtId="0" fontId="7" fillId="0" borderId="0" xfId="0" applyFont="1" applyAlignment="1">
      <alignment horizontal="right"/>
    </xf>
    <xf numFmtId="167" fontId="7" fillId="0" borderId="0" xfId="0" applyNumberFormat="1" applyFont="1" applyAlignment="1">
      <alignment horizontal="center"/>
    </xf>
    <xf numFmtId="0" fontId="7" fillId="0" borderId="0" xfId="0" quotePrefix="1" applyFont="1"/>
    <xf numFmtId="0" fontId="7" fillId="4" borderId="0" xfId="0" applyFont="1" applyFill="1"/>
    <xf numFmtId="0" fontId="7" fillId="4" borderId="0" xfId="0" applyFont="1" applyFill="1" applyAlignment="1">
      <alignment horizontal="right"/>
    </xf>
    <xf numFmtId="2" fontId="7" fillId="4" borderId="0" xfId="0" applyNumberFormat="1" applyFont="1" applyFill="1" applyAlignment="1">
      <alignment horizontal="center"/>
    </xf>
    <xf numFmtId="0" fontId="7" fillId="0" borderId="0" xfId="0" applyFont="1" applyAlignment="1">
      <alignment horizontal="left" indent="1"/>
    </xf>
    <xf numFmtId="2" fontId="10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3" borderId="0" xfId="0" applyFont="1" applyFill="1" applyAlignment="1">
      <alignment horizontal="center"/>
    </xf>
    <xf numFmtId="0" fontId="8" fillId="0" borderId="0" xfId="0" applyFont="1"/>
    <xf numFmtId="2" fontId="7" fillId="3" borderId="0" xfId="0" applyNumberFormat="1" applyFont="1" applyFill="1"/>
    <xf numFmtId="2" fontId="10" fillId="3" borderId="0" xfId="0" applyNumberFormat="1" applyFont="1" applyFill="1"/>
    <xf numFmtId="0" fontId="7" fillId="3" borderId="0" xfId="0" applyFont="1" applyFill="1" applyAlignment="1">
      <alignment horizontal="left" indent="1"/>
    </xf>
    <xf numFmtId="0" fontId="7" fillId="3" borderId="3" xfId="0" applyFont="1" applyFill="1" applyBorder="1"/>
    <xf numFmtId="0" fontId="7" fillId="3" borderId="0" xfId="0" applyFont="1" applyFill="1" applyAlignment="1">
      <alignment horizontal="left"/>
    </xf>
    <xf numFmtId="0" fontId="7" fillId="3" borderId="3" xfId="0" applyFont="1" applyFill="1" applyBorder="1" applyAlignment="1">
      <alignment horizontal="left" indent="1"/>
    </xf>
    <xf numFmtId="2" fontId="7" fillId="3" borderId="3" xfId="0" applyNumberFormat="1" applyFont="1" applyFill="1" applyBorder="1"/>
    <xf numFmtId="166" fontId="10" fillId="3" borderId="0" xfId="0" applyNumberFormat="1" applyFont="1" applyFill="1"/>
    <xf numFmtId="2" fontId="7" fillId="3" borderId="0" xfId="0" applyNumberFormat="1" applyFont="1" applyFill="1" applyAlignment="1">
      <alignment horizontal="center"/>
    </xf>
    <xf numFmtId="0" fontId="7" fillId="4" borderId="0" xfId="0" applyFont="1" applyFill="1" applyAlignment="1">
      <alignment horizontal="left"/>
    </xf>
    <xf numFmtId="0" fontId="7" fillId="3" borderId="0" xfId="0" applyFont="1" applyFill="1" applyAlignment="1">
      <alignment horizontal="right"/>
    </xf>
    <xf numFmtId="170" fontId="7" fillId="0" borderId="0" xfId="0" applyNumberFormat="1" applyFont="1" applyAlignment="1">
      <alignment horizontal="center"/>
    </xf>
    <xf numFmtId="0" fontId="7" fillId="0" borderId="0" xfId="0" quotePrefix="1" applyFont="1" applyAlignment="1">
      <alignment horizontal="center"/>
    </xf>
    <xf numFmtId="166" fontId="10" fillId="0" borderId="0" xfId="0" applyNumberFormat="1" applyFont="1"/>
    <xf numFmtId="0" fontId="11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12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170" fontId="6" fillId="0" borderId="0" xfId="0" applyNumberFormat="1" applyFont="1" applyAlignment="1">
      <alignment horizontal="center"/>
    </xf>
    <xf numFmtId="0" fontId="6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168" fontId="10" fillId="0" borderId="0" xfId="0" applyNumberFormat="1" applyFont="1"/>
    <xf numFmtId="0" fontId="7" fillId="5" borderId="0" xfId="3" applyFont="1" applyFill="1"/>
    <xf numFmtId="164" fontId="7" fillId="5" borderId="0" xfId="3" applyNumberFormat="1" applyFont="1" applyFill="1" applyAlignment="1">
      <alignment horizontal="right"/>
    </xf>
    <xf numFmtId="0" fontId="7" fillId="5" borderId="0" xfId="0" applyFont="1" applyFill="1"/>
    <xf numFmtId="0" fontId="3" fillId="0" borderId="0" xfId="0" applyFont="1" applyAlignment="1">
      <alignment horizontal="right"/>
    </xf>
    <xf numFmtId="0" fontId="7" fillId="0" borderId="0" xfId="0" applyFont="1" applyAlignment="1">
      <alignment horizontal="left"/>
    </xf>
    <xf numFmtId="1" fontId="10" fillId="0" borderId="0" xfId="0" applyNumberFormat="1" applyFont="1" applyAlignment="1">
      <alignment horizontal="center"/>
    </xf>
    <xf numFmtId="1" fontId="7" fillId="0" borderId="0" xfId="0" applyNumberFormat="1" applyFont="1"/>
    <xf numFmtId="2" fontId="7" fillId="0" borderId="0" xfId="0" applyNumberFormat="1" applyFont="1"/>
    <xf numFmtId="2" fontId="7" fillId="4" borderId="0" xfId="0" applyNumberFormat="1" applyFont="1" applyFill="1"/>
    <xf numFmtId="2" fontId="7" fillId="0" borderId="0" xfId="0" applyNumberFormat="1" applyFont="1" applyAlignment="1">
      <alignment horizontal="center"/>
    </xf>
    <xf numFmtId="166" fontId="7" fillId="0" borderId="0" xfId="0" applyNumberFormat="1" applyFont="1" applyAlignment="1">
      <alignment horizontal="center"/>
    </xf>
    <xf numFmtId="2" fontId="10" fillId="0" borderId="0" xfId="0" applyNumberFormat="1" applyFont="1"/>
    <xf numFmtId="0" fontId="18" fillId="4" borderId="0" xfId="30" applyFill="1"/>
    <xf numFmtId="0" fontId="7" fillId="3" borderId="0" xfId="0" applyFont="1" applyFill="1" applyAlignment="1">
      <alignment horizontal="right" indent="1"/>
    </xf>
    <xf numFmtId="168" fontId="7" fillId="0" borderId="0" xfId="0" applyNumberFormat="1" applyFont="1" applyAlignment="1">
      <alignment horizontal="center"/>
    </xf>
    <xf numFmtId="170" fontId="7" fillId="0" borderId="0" xfId="0" applyNumberFormat="1" applyFont="1" applyAlignment="1">
      <alignment horizontal="right"/>
    </xf>
    <xf numFmtId="0" fontId="5" fillId="4" borderId="0" xfId="1" applyFill="1"/>
    <xf numFmtId="0" fontId="10" fillId="0" borderId="0" xfId="0" applyFont="1"/>
    <xf numFmtId="0" fontId="2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7" fillId="0" borderId="6" xfId="0" applyFont="1" applyBorder="1"/>
    <xf numFmtId="0" fontId="19" fillId="4" borderId="0" xfId="0" applyFont="1" applyFill="1"/>
    <xf numFmtId="168" fontId="7" fillId="0" borderId="0" xfId="0" applyNumberFormat="1" applyFont="1"/>
    <xf numFmtId="166" fontId="7" fillId="0" borderId="0" xfId="0" applyNumberFormat="1" applyFont="1" applyAlignment="1">
      <alignment horizontal="centerContinuous"/>
    </xf>
    <xf numFmtId="1" fontId="7" fillId="0" borderId="0" xfId="0" applyNumberFormat="1" applyFont="1" applyAlignment="1">
      <alignment horizontal="center"/>
    </xf>
    <xf numFmtId="2" fontId="7" fillId="0" borderId="0" xfId="0" applyNumberFormat="1" applyFont="1" applyAlignment="1">
      <alignment horizontal="right"/>
    </xf>
    <xf numFmtId="2" fontId="7" fillId="0" borderId="0" xfId="0" quotePrefix="1" applyNumberFormat="1" applyFont="1" applyAlignment="1">
      <alignment horizontal="center"/>
    </xf>
    <xf numFmtId="166" fontId="7" fillId="0" borderId="0" xfId="0" applyNumberFormat="1" applyFont="1"/>
    <xf numFmtId="0" fontId="7" fillId="0" borderId="6" xfId="0" quotePrefix="1" applyFont="1" applyBorder="1"/>
    <xf numFmtId="0" fontId="7" fillId="0" borderId="3" xfId="0" applyFont="1" applyBorder="1"/>
    <xf numFmtId="0" fontId="7" fillId="0" borderId="4" xfId="0" applyFont="1" applyBorder="1"/>
    <xf numFmtId="0" fontId="7" fillId="0" borderId="0" xfId="0" applyFont="1" applyAlignment="1">
      <alignment horizontal="left" indent="2"/>
    </xf>
    <xf numFmtId="0" fontId="7" fillId="4" borderId="0" xfId="0" applyFont="1" applyFill="1" applyAlignment="1">
      <alignment horizontal="left" indent="1"/>
    </xf>
    <xf numFmtId="0" fontId="7" fillId="4" borderId="0" xfId="0" applyFont="1" applyFill="1" applyAlignment="1">
      <alignment horizontal="center"/>
    </xf>
    <xf numFmtId="0" fontId="7" fillId="0" borderId="8" xfId="0" applyFont="1" applyBorder="1"/>
    <xf numFmtId="0" fontId="7" fillId="0" borderId="10" xfId="0" applyFont="1" applyBorder="1"/>
    <xf numFmtId="0" fontId="17" fillId="0" borderId="0" xfId="0" applyFont="1"/>
    <xf numFmtId="0" fontId="7" fillId="0" borderId="13" xfId="0" applyFont="1" applyBorder="1"/>
    <xf numFmtId="0" fontId="7" fillId="0" borderId="11" xfId="0" applyFont="1" applyBorder="1"/>
    <xf numFmtId="0" fontId="9" fillId="0" borderId="0" xfId="0" applyFont="1"/>
    <xf numFmtId="9" fontId="7" fillId="0" borderId="0" xfId="31" applyFont="1" applyAlignment="1"/>
    <xf numFmtId="0" fontId="18" fillId="3" borderId="0" xfId="30" applyFill="1"/>
    <xf numFmtId="0" fontId="7" fillId="3" borderId="14" xfId="0" applyFont="1" applyFill="1" applyBorder="1" applyAlignment="1">
      <alignment horizontal="center"/>
    </xf>
    <xf numFmtId="0" fontId="7" fillId="3" borderId="15" xfId="0" applyFont="1" applyFill="1" applyBorder="1"/>
    <xf numFmtId="0" fontId="7" fillId="3" borderId="15" xfId="0" applyFont="1" applyFill="1" applyBorder="1" applyAlignment="1">
      <alignment horizontal="center"/>
    </xf>
    <xf numFmtId="0" fontId="7" fillId="3" borderId="16" xfId="0" applyFont="1" applyFill="1" applyBorder="1" applyAlignment="1">
      <alignment horizontal="center"/>
    </xf>
    <xf numFmtId="0" fontId="7" fillId="3" borderId="17" xfId="0" applyFont="1" applyFill="1" applyBorder="1"/>
    <xf numFmtId="168" fontId="7" fillId="0" borderId="5" xfId="0" applyNumberFormat="1" applyFont="1" applyBorder="1" applyAlignment="1">
      <alignment horizontal="center"/>
    </xf>
    <xf numFmtId="168" fontId="7" fillId="0" borderId="4" xfId="0" applyNumberFormat="1" applyFont="1" applyBorder="1" applyAlignment="1">
      <alignment horizontal="center"/>
    </xf>
    <xf numFmtId="2" fontId="10" fillId="0" borderId="0" xfId="0" applyNumberFormat="1" applyFont="1" applyAlignment="1">
      <alignment horizontal="center"/>
    </xf>
    <xf numFmtId="1" fontId="3" fillId="0" borderId="0" xfId="0" applyNumberFormat="1" applyFont="1" applyAlignment="1">
      <alignment horizontal="center"/>
    </xf>
    <xf numFmtId="168" fontId="7" fillId="0" borderId="3" xfId="0" applyNumberFormat="1" applyFont="1" applyBorder="1" applyAlignment="1">
      <alignment horizontal="center"/>
    </xf>
    <xf numFmtId="168" fontId="7" fillId="0" borderId="0" xfId="0" applyNumberFormat="1" applyFont="1" applyAlignment="1">
      <alignment horizontal="center"/>
    </xf>
    <xf numFmtId="166" fontId="7" fillId="0" borderId="0" xfId="0" applyNumberFormat="1" applyFont="1" applyAlignment="1">
      <alignment horizontal="center"/>
    </xf>
    <xf numFmtId="2" fontId="7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9" fontId="7" fillId="0" borderId="0" xfId="31" applyFont="1" applyAlignment="1">
      <alignment horizontal="center"/>
    </xf>
    <xf numFmtId="168" fontId="10" fillId="0" borderId="0" xfId="0" applyNumberFormat="1" applyFont="1" applyAlignment="1">
      <alignment horizontal="center"/>
    </xf>
    <xf numFmtId="166" fontId="10" fillId="0" borderId="0" xfId="0" applyNumberFormat="1" applyFont="1" applyAlignment="1">
      <alignment horizontal="center"/>
    </xf>
    <xf numFmtId="168" fontId="7" fillId="0" borderId="11" xfId="0" applyNumberFormat="1" applyFont="1" applyBorder="1" applyAlignment="1">
      <alignment horizontal="center"/>
    </xf>
    <xf numFmtId="168" fontId="7" fillId="0" borderId="12" xfId="0" applyNumberFormat="1" applyFont="1" applyBorder="1" applyAlignment="1">
      <alignment horizontal="center"/>
    </xf>
    <xf numFmtId="2" fontId="7" fillId="0" borderId="12" xfId="0" applyNumberFormat="1" applyFont="1" applyBorder="1" applyAlignment="1">
      <alignment horizontal="center"/>
    </xf>
    <xf numFmtId="2" fontId="7" fillId="0" borderId="13" xfId="0" applyNumberFormat="1" applyFont="1" applyBorder="1" applyAlignment="1">
      <alignment horizontal="center"/>
    </xf>
    <xf numFmtId="168" fontId="10" fillId="0" borderId="0" xfId="0" applyNumberFormat="1" applyFont="1"/>
    <xf numFmtId="1" fontId="7" fillId="0" borderId="5" xfId="0" applyNumberFormat="1" applyFont="1" applyBorder="1" applyAlignment="1">
      <alignment horizontal="right"/>
    </xf>
    <xf numFmtId="1" fontId="7" fillId="0" borderId="4" xfId="0" applyNumberFormat="1" applyFont="1" applyBorder="1" applyAlignment="1">
      <alignment horizontal="right"/>
    </xf>
    <xf numFmtId="2" fontId="7" fillId="0" borderId="0" xfId="0" applyNumberFormat="1" applyFont="1"/>
    <xf numFmtId="168" fontId="7" fillId="0" borderId="0" xfId="0" applyNumberFormat="1" applyFont="1" applyAlignment="1">
      <alignment horizontal="right"/>
    </xf>
    <xf numFmtId="170" fontId="7" fillId="0" borderId="0" xfId="0" applyNumberFormat="1" applyFont="1" applyAlignment="1">
      <alignment horizontal="right"/>
    </xf>
    <xf numFmtId="1" fontId="7" fillId="0" borderId="0" xfId="0" applyNumberFormat="1" applyFont="1" applyAlignment="1">
      <alignment horizontal="center"/>
    </xf>
    <xf numFmtId="168" fontId="7" fillId="0" borderId="1" xfId="0" applyNumberFormat="1" applyFont="1" applyBorder="1" applyAlignment="1">
      <alignment horizontal="center"/>
    </xf>
    <xf numFmtId="166" fontId="7" fillId="0" borderId="3" xfId="0" applyNumberFormat="1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0" fontId="7" fillId="5" borderId="3" xfId="0" applyFont="1" applyFill="1" applyBorder="1" applyAlignment="1">
      <alignment horizontal="left"/>
    </xf>
    <xf numFmtId="0" fontId="7" fillId="5" borderId="4" xfId="0" applyFont="1" applyFill="1" applyBorder="1" applyAlignment="1">
      <alignment horizontal="center"/>
    </xf>
    <xf numFmtId="0" fontId="7" fillId="5" borderId="0" xfId="0" applyFont="1" applyFill="1" applyAlignment="1">
      <alignment horizontal="center"/>
    </xf>
    <xf numFmtId="0" fontId="7" fillId="5" borderId="0" xfId="0" applyFont="1" applyFill="1"/>
    <xf numFmtId="0" fontId="3" fillId="0" borderId="0" xfId="0" applyFont="1" applyAlignment="1">
      <alignment horizontal="center"/>
    </xf>
    <xf numFmtId="170" fontId="3" fillId="0" borderId="0" xfId="0" applyNumberFormat="1" applyFont="1" applyAlignment="1">
      <alignment horizontal="center"/>
    </xf>
    <xf numFmtId="0" fontId="16" fillId="0" borderId="0" xfId="0" applyFont="1" applyAlignment="1">
      <alignment horizontal="center"/>
    </xf>
    <xf numFmtId="14" fontId="7" fillId="5" borderId="4" xfId="0" applyNumberFormat="1" applyFont="1" applyFill="1" applyBorder="1" applyAlignment="1">
      <alignment horizontal="center"/>
    </xf>
    <xf numFmtId="0" fontId="7" fillId="2" borderId="0" xfId="0" applyFont="1" applyFill="1"/>
    <xf numFmtId="0" fontId="7" fillId="5" borderId="0" xfId="3" applyFont="1" applyFill="1" applyAlignment="1">
      <alignment horizontal="left"/>
    </xf>
    <xf numFmtId="0" fontId="7" fillId="5" borderId="3" xfId="3" applyFont="1" applyFill="1" applyBorder="1" applyAlignment="1">
      <alignment horizontal="center"/>
    </xf>
    <xf numFmtId="0" fontId="7" fillId="5" borderId="0" xfId="3" applyFont="1" applyFill="1" applyAlignment="1">
      <alignment horizontal="center"/>
    </xf>
    <xf numFmtId="0" fontId="7" fillId="5" borderId="0" xfId="3" applyFont="1" applyFill="1"/>
    <xf numFmtId="14" fontId="7" fillId="5" borderId="3" xfId="3" applyNumberFormat="1" applyFont="1" applyFill="1" applyBorder="1" applyAlignment="1">
      <alignment horizontal="center"/>
    </xf>
    <xf numFmtId="14" fontId="7" fillId="0" borderId="0" xfId="0" applyNumberFormat="1" applyFont="1" applyAlignment="1">
      <alignment horizontal="center"/>
    </xf>
    <xf numFmtId="0" fontId="7" fillId="5" borderId="4" xfId="0" applyFont="1" applyFill="1" applyBorder="1" applyAlignment="1">
      <alignment horizontal="left"/>
    </xf>
    <xf numFmtId="0" fontId="7" fillId="5" borderId="1" xfId="3" applyFont="1" applyFill="1" applyBorder="1" applyAlignment="1">
      <alignment horizontal="center"/>
    </xf>
    <xf numFmtId="0" fontId="7" fillId="5" borderId="1" xfId="3" applyFont="1" applyFill="1" applyBorder="1"/>
    <xf numFmtId="2" fontId="10" fillId="0" borderId="0" xfId="0" applyNumberFormat="1" applyFont="1"/>
    <xf numFmtId="170" fontId="7" fillId="0" borderId="0" xfId="0" applyNumberFormat="1" applyFont="1" applyAlignment="1">
      <alignment horizontal="center"/>
    </xf>
    <xf numFmtId="170" fontId="7" fillId="0" borderId="5" xfId="0" applyNumberFormat="1" applyFont="1" applyBorder="1" applyAlignment="1">
      <alignment horizontal="right"/>
    </xf>
    <xf numFmtId="170" fontId="7" fillId="0" borderId="4" xfId="0" applyNumberFormat="1" applyFont="1" applyBorder="1" applyAlignment="1">
      <alignment horizontal="right"/>
    </xf>
    <xf numFmtId="168" fontId="7" fillId="0" borderId="7" xfId="0" applyNumberFormat="1" applyFont="1" applyBorder="1" applyAlignment="1">
      <alignment horizontal="center"/>
    </xf>
    <xf numFmtId="168" fontId="7" fillId="0" borderId="9" xfId="0" applyNumberFormat="1" applyFont="1" applyBorder="1" applyAlignment="1">
      <alignment horizontal="center"/>
    </xf>
    <xf numFmtId="170" fontId="7" fillId="0" borderId="5" xfId="0" applyNumberFormat="1" applyFont="1" applyBorder="1" applyAlignment="1">
      <alignment horizontal="center"/>
    </xf>
    <xf numFmtId="170" fontId="7" fillId="0" borderId="4" xfId="0" applyNumberFormat="1" applyFont="1" applyBorder="1" applyAlignment="1">
      <alignment horizontal="center"/>
    </xf>
    <xf numFmtId="170" fontId="10" fillId="0" borderId="0" xfId="0" applyNumberFormat="1" applyFont="1" applyAlignment="1">
      <alignment horizontal="center"/>
    </xf>
    <xf numFmtId="0" fontId="7" fillId="3" borderId="0" xfId="0" applyFont="1" applyFill="1" applyAlignment="1">
      <alignment horizontal="center"/>
    </xf>
    <xf numFmtId="170" fontId="7" fillId="0" borderId="0" xfId="0" applyNumberFormat="1" applyFont="1"/>
    <xf numFmtId="168" fontId="7" fillId="0" borderId="0" xfId="0" applyNumberFormat="1" applyFont="1" applyBorder="1" applyAlignment="1">
      <alignment horizontal="center"/>
    </xf>
    <xf numFmtId="0" fontId="7" fillId="0" borderId="0" xfId="0" applyFont="1" applyBorder="1"/>
    <xf numFmtId="0" fontId="24" fillId="0" borderId="0" xfId="0" applyFont="1" applyAlignment="1">
      <alignment horizontal="left"/>
    </xf>
    <xf numFmtId="0" fontId="25" fillId="0" borderId="0" xfId="0" applyFont="1" applyAlignment="1">
      <alignment horizontal="left"/>
    </xf>
  </cellXfs>
  <cellStyles count="32">
    <cellStyle name="Comma0" xfId="4" xr:uid="{00000000-0005-0000-0000-000000000000}"/>
    <cellStyle name="Currency0" xfId="5" xr:uid="{00000000-0005-0000-0000-000001000000}"/>
    <cellStyle name="Hyperlink" xfId="30" builtinId="8"/>
    <cellStyle name="Normal" xfId="0" builtinId="0"/>
    <cellStyle name="Normal 2" xfId="1" xr:uid="{00000000-0005-0000-0000-000003000000}"/>
    <cellStyle name="Normal 2 2" xfId="3" xr:uid="{00000000-0005-0000-0000-000004000000}"/>
    <cellStyle name="Normal 2 2 2" xfId="6" xr:uid="{00000000-0005-0000-0000-000005000000}"/>
    <cellStyle name="Normal 2 3" xfId="7" xr:uid="{00000000-0005-0000-0000-000006000000}"/>
    <cellStyle name="Normal 3" xfId="8" xr:uid="{00000000-0005-0000-0000-000007000000}"/>
    <cellStyle name="Normal 3 2" xfId="9" xr:uid="{00000000-0005-0000-0000-000008000000}"/>
    <cellStyle name="Normal 3 2 2" xfId="10" xr:uid="{00000000-0005-0000-0000-000009000000}"/>
    <cellStyle name="Normal 3 3" xfId="11" xr:uid="{00000000-0005-0000-0000-00000A000000}"/>
    <cellStyle name="Normal 3 3 2" xfId="12" xr:uid="{00000000-0005-0000-0000-00000B000000}"/>
    <cellStyle name="Normal 3 4" xfId="13" xr:uid="{00000000-0005-0000-0000-00000C000000}"/>
    <cellStyle name="Normal 3 5" xfId="14" xr:uid="{00000000-0005-0000-0000-00000D000000}"/>
    <cellStyle name="Normal 3 6" xfId="15" xr:uid="{00000000-0005-0000-0000-00000E000000}"/>
    <cellStyle name="Normal 3 7" xfId="16" xr:uid="{00000000-0005-0000-0000-00000F000000}"/>
    <cellStyle name="Normal 3 8" xfId="17" xr:uid="{00000000-0005-0000-0000-000010000000}"/>
    <cellStyle name="Normal 3 9" xfId="18" xr:uid="{00000000-0005-0000-0000-000011000000}"/>
    <cellStyle name="Normal 4" xfId="19" xr:uid="{00000000-0005-0000-0000-000012000000}"/>
    <cellStyle name="Normal 5" xfId="20" xr:uid="{00000000-0005-0000-0000-000013000000}"/>
    <cellStyle name="Percent" xfId="31" builtinId="5"/>
    <cellStyle name="Percent 2" xfId="2" xr:uid="{00000000-0005-0000-0000-000014000000}"/>
    <cellStyle name="Percent 2 2" xfId="21" xr:uid="{00000000-0005-0000-0000-000015000000}"/>
    <cellStyle name="Percent 2 2 2" xfId="22" xr:uid="{00000000-0005-0000-0000-000016000000}"/>
    <cellStyle name="Percent 2 3" xfId="23" xr:uid="{00000000-0005-0000-0000-000017000000}"/>
    <cellStyle name="Percent 2 3 2" xfId="24" xr:uid="{00000000-0005-0000-0000-000018000000}"/>
    <cellStyle name="Percent 2 3 2 2" xfId="25" xr:uid="{00000000-0005-0000-0000-000019000000}"/>
    <cellStyle name="Percent 3" xfId="26" xr:uid="{00000000-0005-0000-0000-00001A000000}"/>
    <cellStyle name="Percent 4" xfId="27" xr:uid="{00000000-0005-0000-0000-00001B000000}"/>
    <cellStyle name="Percent 5" xfId="28" xr:uid="{00000000-0005-0000-0000-00001C000000}"/>
    <cellStyle name="Percent 5 2" xfId="29" xr:uid="{00000000-0005-0000-0000-00001D000000}"/>
  </cellStyles>
  <dxfs count="1">
    <dxf>
      <font>
        <color rgb="FFFF0000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188430</xdr:colOff>
      <xdr:row>1</xdr:row>
      <xdr:rowOff>47625</xdr:rowOff>
    </xdr:from>
    <xdr:to>
      <xdr:col>5</xdr:col>
      <xdr:colOff>68744</xdr:colOff>
      <xdr:row>4</xdr:row>
      <xdr:rowOff>142875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D9697CB9-5472-42E3-9AE7-C09A98B80C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502755" y="209550"/>
          <a:ext cx="1137614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21</xdr:col>
      <xdr:colOff>225522</xdr:colOff>
      <xdr:row>33</xdr:row>
      <xdr:rowOff>73597</xdr:rowOff>
    </xdr:from>
    <xdr:to>
      <xdr:col>22</xdr:col>
      <xdr:colOff>282445</xdr:colOff>
      <xdr:row>33</xdr:row>
      <xdr:rowOff>124397</xdr:rowOff>
    </xdr:to>
    <xdr:sp macro="" textlink="">
      <xdr:nvSpPr>
        <xdr:cNvPr id="3" name="Arrow: Right 2">
          <a:extLst>
            <a:ext uri="{FF2B5EF4-FFF2-40B4-BE49-F238E27FC236}">
              <a16:creationId xmlns:a16="http://schemas.microsoft.com/office/drawing/2014/main" id="{BC004235-2ACE-4E40-96A2-3859D8528368}"/>
            </a:ext>
          </a:extLst>
        </xdr:cNvPr>
        <xdr:cNvSpPr/>
      </xdr:nvSpPr>
      <xdr:spPr>
        <a:xfrm>
          <a:off x="6826347" y="5845747"/>
          <a:ext cx="371248" cy="5080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21</xdr:col>
      <xdr:colOff>234041</xdr:colOff>
      <xdr:row>30</xdr:row>
      <xdr:rowOff>95368</xdr:rowOff>
    </xdr:from>
    <xdr:to>
      <xdr:col>22</xdr:col>
      <xdr:colOff>290964</xdr:colOff>
      <xdr:row>30</xdr:row>
      <xdr:rowOff>146168</xdr:rowOff>
    </xdr:to>
    <xdr:sp macro="" textlink="">
      <xdr:nvSpPr>
        <xdr:cNvPr id="4" name="Arrow: Right 3">
          <a:extLst>
            <a:ext uri="{FF2B5EF4-FFF2-40B4-BE49-F238E27FC236}">
              <a16:creationId xmlns:a16="http://schemas.microsoft.com/office/drawing/2014/main" id="{9D58087C-D002-453F-95AC-70B384A94B2B}"/>
            </a:ext>
          </a:extLst>
        </xdr:cNvPr>
        <xdr:cNvSpPr/>
      </xdr:nvSpPr>
      <xdr:spPr>
        <a:xfrm>
          <a:off x="6834866" y="5296018"/>
          <a:ext cx="371248" cy="5080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21</xdr:col>
      <xdr:colOff>250606</xdr:colOff>
      <xdr:row>31</xdr:row>
      <xdr:rowOff>81642</xdr:rowOff>
    </xdr:from>
    <xdr:to>
      <xdr:col>22</xdr:col>
      <xdr:colOff>307529</xdr:colOff>
      <xdr:row>31</xdr:row>
      <xdr:rowOff>132442</xdr:rowOff>
    </xdr:to>
    <xdr:sp macro="" textlink="">
      <xdr:nvSpPr>
        <xdr:cNvPr id="5" name="Arrow: Right 4">
          <a:extLst>
            <a:ext uri="{FF2B5EF4-FFF2-40B4-BE49-F238E27FC236}">
              <a16:creationId xmlns:a16="http://schemas.microsoft.com/office/drawing/2014/main" id="{F09478E9-BBD0-4A73-927A-5EB40E6D2609}"/>
            </a:ext>
          </a:extLst>
        </xdr:cNvPr>
        <xdr:cNvSpPr/>
      </xdr:nvSpPr>
      <xdr:spPr>
        <a:xfrm>
          <a:off x="6851431" y="5472792"/>
          <a:ext cx="371248" cy="5080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21</xdr:col>
      <xdr:colOff>247766</xdr:colOff>
      <xdr:row>32</xdr:row>
      <xdr:rowOff>76437</xdr:rowOff>
    </xdr:from>
    <xdr:to>
      <xdr:col>22</xdr:col>
      <xdr:colOff>304689</xdr:colOff>
      <xdr:row>32</xdr:row>
      <xdr:rowOff>127237</xdr:rowOff>
    </xdr:to>
    <xdr:sp macro="" textlink="">
      <xdr:nvSpPr>
        <xdr:cNvPr id="6" name="Arrow: Right 5">
          <a:extLst>
            <a:ext uri="{FF2B5EF4-FFF2-40B4-BE49-F238E27FC236}">
              <a16:creationId xmlns:a16="http://schemas.microsoft.com/office/drawing/2014/main" id="{E8192217-6F74-411B-8B3D-F86965657EB1}"/>
            </a:ext>
          </a:extLst>
        </xdr:cNvPr>
        <xdr:cNvSpPr/>
      </xdr:nvSpPr>
      <xdr:spPr>
        <a:xfrm>
          <a:off x="6848591" y="5658087"/>
          <a:ext cx="371248" cy="5080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21</xdr:col>
      <xdr:colOff>225758</xdr:colOff>
      <xdr:row>29</xdr:row>
      <xdr:rowOff>106727</xdr:rowOff>
    </xdr:from>
    <xdr:to>
      <xdr:col>22</xdr:col>
      <xdr:colOff>282681</xdr:colOff>
      <xdr:row>29</xdr:row>
      <xdr:rowOff>157527</xdr:rowOff>
    </xdr:to>
    <xdr:sp macro="" textlink="">
      <xdr:nvSpPr>
        <xdr:cNvPr id="7" name="Arrow: Right 6">
          <a:extLst>
            <a:ext uri="{FF2B5EF4-FFF2-40B4-BE49-F238E27FC236}">
              <a16:creationId xmlns:a16="http://schemas.microsoft.com/office/drawing/2014/main" id="{DA57053A-C637-4A78-B7E9-76D835BC6EA0}"/>
            </a:ext>
          </a:extLst>
        </xdr:cNvPr>
        <xdr:cNvSpPr/>
      </xdr:nvSpPr>
      <xdr:spPr>
        <a:xfrm>
          <a:off x="6826583" y="5078777"/>
          <a:ext cx="371248" cy="5080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31</xdr:col>
      <xdr:colOff>757460</xdr:colOff>
      <xdr:row>75</xdr:row>
      <xdr:rowOff>89958</xdr:rowOff>
    </xdr:from>
    <xdr:to>
      <xdr:col>36</xdr:col>
      <xdr:colOff>13606</xdr:colOff>
      <xdr:row>91</xdr:row>
      <xdr:rowOff>147109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3B060AA1-663D-4197-8367-F2E43514BE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599960" y="11170708"/>
          <a:ext cx="3859896" cy="310515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noni.com\data\Proj\1122\1014\LOR\83447\structures\LOR611_0978C\load%20rating\BARS\CUY-42-1539%20Merlin%20Input%20Stage%202%20CHECK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eam A-J"/>
      <sheetName val="Beam K"/>
      <sheetName val="Beam L"/>
      <sheetName val="Beam M"/>
      <sheetName val="Beam N"/>
      <sheetName val="Beam P"/>
      <sheetName val="Beam R"/>
      <sheetName val="LLDF - Beam A-J"/>
      <sheetName val="LLDF - Beam K"/>
      <sheetName val="LLDF - Beam L"/>
      <sheetName val="LLDF - Beam R"/>
      <sheetName val="Composite Sla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8">
          <cell r="AG8" t="str">
            <v>barlist</v>
          </cell>
          <cell r="AH8" t="str">
            <v>dia.</v>
          </cell>
          <cell r="AI8" t="str">
            <v>area</v>
          </cell>
          <cell r="AJ8" t="str">
            <v>metric</v>
          </cell>
        </row>
        <row r="9">
          <cell r="AG9">
            <v>3</v>
          </cell>
          <cell r="AH9">
            <v>0.375</v>
          </cell>
          <cell r="AI9">
            <v>0.11</v>
          </cell>
          <cell r="AJ9">
            <v>10</v>
          </cell>
        </row>
        <row r="10">
          <cell r="AG10">
            <v>4</v>
          </cell>
          <cell r="AH10">
            <v>0.5</v>
          </cell>
          <cell r="AI10">
            <v>0.2</v>
          </cell>
          <cell r="AJ10">
            <v>13</v>
          </cell>
        </row>
        <row r="11">
          <cell r="AG11">
            <v>5</v>
          </cell>
          <cell r="AH11">
            <v>0.625</v>
          </cell>
          <cell r="AI11">
            <v>0.31</v>
          </cell>
          <cell r="AJ11">
            <v>16</v>
          </cell>
        </row>
        <row r="12">
          <cell r="AG12">
            <v>6</v>
          </cell>
          <cell r="AH12">
            <v>0.75</v>
          </cell>
          <cell r="AI12">
            <v>0.44</v>
          </cell>
          <cell r="AJ12">
            <v>19</v>
          </cell>
        </row>
        <row r="13">
          <cell r="AG13">
            <v>7</v>
          </cell>
          <cell r="AH13">
            <v>0.875</v>
          </cell>
          <cell r="AI13">
            <v>0.6</v>
          </cell>
          <cell r="AJ13">
            <v>22</v>
          </cell>
        </row>
        <row r="14">
          <cell r="AG14">
            <v>8</v>
          </cell>
          <cell r="AH14">
            <v>1</v>
          </cell>
          <cell r="AI14">
            <v>0.79</v>
          </cell>
          <cell r="AJ14">
            <v>25</v>
          </cell>
        </row>
        <row r="15">
          <cell r="AG15">
            <v>9</v>
          </cell>
          <cell r="AH15">
            <v>1.1279999999999999</v>
          </cell>
          <cell r="AI15">
            <v>1</v>
          </cell>
          <cell r="AJ15">
            <v>29</v>
          </cell>
        </row>
        <row r="16">
          <cell r="AG16">
            <v>10</v>
          </cell>
          <cell r="AH16">
            <v>1.27</v>
          </cell>
          <cell r="AI16">
            <v>1.27</v>
          </cell>
          <cell r="AJ16">
            <v>32</v>
          </cell>
        </row>
        <row r="17">
          <cell r="AG17">
            <v>11</v>
          </cell>
          <cell r="AH17">
            <v>1.41</v>
          </cell>
          <cell r="AI17">
            <v>1.56</v>
          </cell>
          <cell r="AJ17">
            <v>36</v>
          </cell>
        </row>
        <row r="18">
          <cell r="AG18">
            <v>14</v>
          </cell>
          <cell r="AH18">
            <v>1.6930000000000001</v>
          </cell>
          <cell r="AI18">
            <v>2.25</v>
          </cell>
          <cell r="AJ18">
            <v>43</v>
          </cell>
        </row>
        <row r="19">
          <cell r="AG19">
            <v>18</v>
          </cell>
          <cell r="AH19">
            <v>2.2570000000000001</v>
          </cell>
          <cell r="AI19">
            <v>4</v>
          </cell>
          <cell r="AJ19">
            <v>57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../Crossframe%20&amp;%20Utility%20Support%20Design/Utility%20Load%20Info" TargetMode="External"/><Relationship Id="rId1" Type="http://schemas.openxmlformats.org/officeDocument/2006/relationships/hyperlink" Target="https://www.engineeringtoolbox.com/nominal-wall-thickness-pipe-d_1337.html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99FA44-B185-436A-81C8-286450FC7A46}">
  <dimension ref="A1:AP414"/>
  <sheetViews>
    <sheetView tabSelected="1" topLeftCell="A213" zoomScaleNormal="100" zoomScaleSheetLayoutView="100" workbookViewId="0">
      <selection activeCell="K305" sqref="K305"/>
    </sheetView>
  </sheetViews>
  <sheetFormatPr defaultColWidth="9.140625" defaultRowHeight="15" outlineLevelRow="1" x14ac:dyDescent="0.25"/>
  <cols>
    <col min="1" max="31" width="4.7109375" style="20" customWidth="1"/>
    <col min="32" max="32" width="12.7109375" style="8" customWidth="1"/>
    <col min="33" max="33" width="13.85546875" style="8" customWidth="1"/>
    <col min="34" max="35" width="12.7109375" style="8" customWidth="1"/>
    <col min="36" max="36" width="16.42578125" style="8" customWidth="1"/>
    <col min="37" max="37" width="15.85546875" style="8" customWidth="1"/>
    <col min="38" max="40" width="12.7109375" style="8" customWidth="1"/>
    <col min="41" max="16384" width="9.140625" style="8"/>
  </cols>
  <sheetData>
    <row r="1" spans="1:37" ht="12.75" customHeight="1" x14ac:dyDescent="0.25">
      <c r="A1" s="1"/>
      <c r="B1" s="2"/>
      <c r="C1" s="2"/>
      <c r="D1" s="3"/>
      <c r="E1" s="4"/>
      <c r="F1" s="5"/>
      <c r="G1" s="6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5"/>
      <c r="W1" s="2"/>
      <c r="X1" s="2"/>
      <c r="Y1" s="2"/>
      <c r="Z1" s="2"/>
      <c r="AA1" s="2"/>
      <c r="AB1" s="2"/>
      <c r="AC1" s="7"/>
      <c r="AD1" s="7"/>
      <c r="AE1" s="7"/>
    </row>
    <row r="2" spans="1:37" ht="12.75" customHeight="1" x14ac:dyDescent="0.25">
      <c r="A2" s="9"/>
      <c r="B2" s="10"/>
      <c r="C2" s="11"/>
      <c r="D2" s="12"/>
      <c r="E2" s="13"/>
      <c r="F2" s="14"/>
      <c r="G2" s="15"/>
      <c r="H2" s="138" t="s">
        <v>0</v>
      </c>
      <c r="I2" s="138"/>
      <c r="J2" s="130" t="s">
        <v>85</v>
      </c>
      <c r="K2" s="130"/>
      <c r="L2" s="130"/>
      <c r="M2" s="130"/>
      <c r="N2" s="130"/>
      <c r="O2" s="130"/>
      <c r="P2" s="130"/>
      <c r="Q2" s="130"/>
      <c r="R2" s="130"/>
      <c r="S2" s="130"/>
      <c r="T2" s="55"/>
      <c r="U2" s="139" t="s">
        <v>3</v>
      </c>
      <c r="V2" s="139"/>
      <c r="W2" s="139"/>
      <c r="X2" s="140" t="s">
        <v>87</v>
      </c>
      <c r="Y2" s="140"/>
      <c r="Z2" s="140"/>
      <c r="AA2" s="140"/>
      <c r="AB2" s="140"/>
      <c r="AC2" s="140"/>
      <c r="AD2" s="140"/>
      <c r="AE2" s="140"/>
    </row>
    <row r="3" spans="1:37" ht="12.75" customHeight="1" x14ac:dyDescent="0.25">
      <c r="A3" s="9"/>
      <c r="B3" s="10"/>
      <c r="C3" s="11"/>
      <c r="D3" s="11"/>
      <c r="E3" s="9"/>
      <c r="F3" s="9"/>
      <c r="G3" s="9"/>
      <c r="H3" s="138" t="s">
        <v>1</v>
      </c>
      <c r="I3" s="138"/>
      <c r="J3" s="145" t="s">
        <v>86</v>
      </c>
      <c r="K3" s="145"/>
      <c r="L3" s="145"/>
      <c r="M3" s="145"/>
      <c r="N3" s="145"/>
      <c r="O3" s="145"/>
      <c r="P3" s="145"/>
      <c r="Q3" s="145"/>
      <c r="R3" s="145"/>
      <c r="S3" s="145"/>
      <c r="T3" s="55"/>
      <c r="U3" s="55"/>
      <c r="V3" s="56"/>
      <c r="W3" s="55"/>
      <c r="X3" s="146"/>
      <c r="Y3" s="146"/>
      <c r="Z3" s="146"/>
      <c r="AA3" s="146"/>
      <c r="AB3" s="147"/>
      <c r="AC3" s="146"/>
      <c r="AD3" s="146"/>
      <c r="AE3" s="146"/>
    </row>
    <row r="4" spans="1:37" ht="12.75" customHeight="1" x14ac:dyDescent="0.25">
      <c r="A4" s="9"/>
      <c r="B4" s="10"/>
      <c r="C4" s="11"/>
      <c r="D4" s="11"/>
      <c r="E4" s="9"/>
      <c r="F4" s="9"/>
      <c r="G4" s="9"/>
      <c r="H4" s="138" t="s">
        <v>2</v>
      </c>
      <c r="I4" s="138"/>
      <c r="J4" s="130" t="s">
        <v>43</v>
      </c>
      <c r="K4" s="130"/>
      <c r="L4" s="130"/>
      <c r="M4" s="130"/>
      <c r="N4" s="130"/>
      <c r="O4" s="130"/>
      <c r="P4" s="130"/>
      <c r="Q4" s="130"/>
      <c r="R4" s="130"/>
      <c r="S4" s="130"/>
      <c r="T4" s="55"/>
      <c r="U4" s="139" t="s">
        <v>4</v>
      </c>
      <c r="V4" s="139"/>
      <c r="W4" s="139"/>
      <c r="X4" s="140" t="s">
        <v>177</v>
      </c>
      <c r="Y4" s="140"/>
      <c r="Z4" s="140"/>
      <c r="AA4" s="141" t="s">
        <v>6</v>
      </c>
      <c r="AB4" s="142"/>
      <c r="AC4" s="143">
        <v>44665</v>
      </c>
      <c r="AD4" s="143"/>
      <c r="AE4" s="143"/>
    </row>
    <row r="5" spans="1:37" ht="12.75" customHeight="1" x14ac:dyDescent="0.25">
      <c r="A5" s="9"/>
      <c r="B5" s="9"/>
      <c r="C5" s="9"/>
      <c r="D5" s="9"/>
      <c r="E5" s="9"/>
      <c r="F5" s="9"/>
      <c r="G5" s="9"/>
      <c r="H5" s="16"/>
      <c r="I5" s="16"/>
      <c r="J5" s="130" t="s">
        <v>239</v>
      </c>
      <c r="K5" s="130"/>
      <c r="L5" s="130"/>
      <c r="M5" s="130"/>
      <c r="N5" s="130"/>
      <c r="O5" s="130"/>
      <c r="P5" s="130"/>
      <c r="Q5" s="130"/>
      <c r="R5" s="130"/>
      <c r="S5" s="130"/>
      <c r="T5" s="57"/>
      <c r="U5" s="57" t="s">
        <v>5</v>
      </c>
      <c r="V5" s="57"/>
      <c r="W5" s="57"/>
      <c r="X5" s="131" t="s">
        <v>178</v>
      </c>
      <c r="Y5" s="131"/>
      <c r="Z5" s="131"/>
      <c r="AA5" s="132" t="s">
        <v>6</v>
      </c>
      <c r="AB5" s="133"/>
      <c r="AC5" s="137">
        <v>44683</v>
      </c>
      <c r="AD5" s="131"/>
      <c r="AE5" s="131"/>
      <c r="AI5" s="17"/>
      <c r="AJ5" s="17"/>
    </row>
    <row r="6" spans="1:37" ht="12.75" customHeight="1" thickBot="1" x14ac:dyDescent="0.3">
      <c r="A6" s="18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I6" s="17"/>
      <c r="AJ6" s="17"/>
    </row>
    <row r="7" spans="1:37" ht="15.75" thickTop="1" x14ac:dyDescent="0.25">
      <c r="B7" s="21"/>
      <c r="C7" s="22"/>
      <c r="D7" s="23"/>
    </row>
    <row r="8" spans="1:37" s="24" customFormat="1" x14ac:dyDescent="0.25">
      <c r="A8" s="20"/>
      <c r="B8" s="31" t="s">
        <v>32</v>
      </c>
      <c r="C8" s="31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 t="s">
        <v>256</v>
      </c>
      <c r="W8" s="20"/>
      <c r="X8" s="20"/>
      <c r="Y8" s="20" t="s">
        <v>178</v>
      </c>
      <c r="Z8" s="20"/>
      <c r="AA8" s="20" t="s">
        <v>258</v>
      </c>
      <c r="AB8" s="144">
        <v>45205</v>
      </c>
      <c r="AC8" s="144"/>
      <c r="AD8" s="20"/>
      <c r="AE8" s="20"/>
      <c r="AG8" s="8"/>
      <c r="AH8" s="8"/>
      <c r="AI8" s="8"/>
      <c r="AJ8" s="8"/>
      <c r="AK8" s="8"/>
    </row>
    <row r="9" spans="1:37" s="24" customFormat="1" x14ac:dyDescent="0.25">
      <c r="A9" s="20"/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 t="s">
        <v>257</v>
      </c>
      <c r="W9" s="20"/>
      <c r="X9" s="20"/>
      <c r="Y9" s="20" t="s">
        <v>255</v>
      </c>
      <c r="Z9" s="20"/>
      <c r="AA9" s="20" t="s">
        <v>258</v>
      </c>
      <c r="AB9" s="144">
        <v>45208</v>
      </c>
      <c r="AC9" s="144"/>
      <c r="AD9" s="20"/>
      <c r="AE9" s="20"/>
      <c r="AG9" s="8"/>
      <c r="AH9" s="8"/>
      <c r="AI9" s="8"/>
      <c r="AJ9" s="8"/>
      <c r="AK9" s="8"/>
    </row>
    <row r="10" spans="1:37" s="24" customFormat="1" x14ac:dyDescent="0.25">
      <c r="A10" s="20"/>
      <c r="B10" s="20" t="s">
        <v>26</v>
      </c>
      <c r="C10" s="20"/>
      <c r="D10" s="20"/>
      <c r="E10" s="20"/>
      <c r="F10" s="20"/>
      <c r="G10" s="20"/>
      <c r="H10" s="20"/>
      <c r="I10" s="115">
        <v>150</v>
      </c>
      <c r="J10" s="115"/>
      <c r="K10" s="20" t="s">
        <v>19</v>
      </c>
      <c r="L10" s="20"/>
      <c r="M10" s="20" t="s">
        <v>110</v>
      </c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G10" s="25"/>
      <c r="AH10" s="26"/>
      <c r="AI10" s="26"/>
      <c r="AJ10" s="26"/>
    </row>
    <row r="11" spans="1:37" s="24" customFormat="1" x14ac:dyDescent="0.25">
      <c r="A11" s="20"/>
      <c r="B11" s="20" t="s">
        <v>25</v>
      </c>
      <c r="C11" s="20"/>
      <c r="D11" s="20"/>
      <c r="E11" s="20"/>
      <c r="F11" s="20"/>
      <c r="G11" s="20"/>
      <c r="H11" s="20"/>
      <c r="I11" s="115">
        <v>490</v>
      </c>
      <c r="J11" s="115"/>
      <c r="K11" s="20" t="s">
        <v>19</v>
      </c>
      <c r="L11" s="20"/>
      <c r="M11" s="20" t="s">
        <v>31</v>
      </c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G11" s="25"/>
      <c r="AH11" s="26"/>
      <c r="AI11" s="26"/>
      <c r="AJ11" s="26"/>
    </row>
    <row r="12" spans="1:37" s="24" customFormat="1" x14ac:dyDescent="0.25">
      <c r="A12" s="20"/>
      <c r="B12" s="20" t="s">
        <v>40</v>
      </c>
      <c r="C12" s="20"/>
      <c r="D12" s="20"/>
      <c r="E12" s="20"/>
      <c r="F12" s="20"/>
      <c r="G12" s="20"/>
      <c r="H12" s="20"/>
      <c r="I12" s="115">
        <v>140</v>
      </c>
      <c r="J12" s="115"/>
      <c r="K12" s="20" t="s">
        <v>19</v>
      </c>
      <c r="L12" s="20"/>
      <c r="M12" s="20" t="s">
        <v>31</v>
      </c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G12" s="25"/>
      <c r="AH12" s="26"/>
      <c r="AI12" s="26"/>
      <c r="AJ12" s="26"/>
    </row>
    <row r="13" spans="1:37" s="24" customFormat="1" x14ac:dyDescent="0.25">
      <c r="A13" s="20"/>
      <c r="B13" s="20"/>
      <c r="C13" s="20"/>
      <c r="D13" s="20"/>
      <c r="E13" s="20"/>
      <c r="F13" s="20"/>
      <c r="G13" s="20"/>
      <c r="H13" s="20"/>
      <c r="I13" s="29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G13" s="41" t="s">
        <v>97</v>
      </c>
      <c r="AH13" s="26"/>
      <c r="AI13" s="26">
        <f>I16</f>
        <v>117</v>
      </c>
      <c r="AJ13" s="26"/>
    </row>
    <row r="14" spans="1:37" x14ac:dyDescent="0.25">
      <c r="B14" s="31" t="s">
        <v>16</v>
      </c>
      <c r="C14" s="22"/>
      <c r="D14" s="23"/>
      <c r="AG14" s="36" t="s">
        <v>98</v>
      </c>
      <c r="AI14" s="40">
        <f>AI13+(1+4/12)*2</f>
        <v>119.66666666666667</v>
      </c>
    </row>
    <row r="15" spans="1:37" x14ac:dyDescent="0.25">
      <c r="B15" s="31"/>
      <c r="C15" s="22"/>
      <c r="D15" s="23"/>
    </row>
    <row r="16" spans="1:37" x14ac:dyDescent="0.25">
      <c r="B16" s="27" t="s">
        <v>33</v>
      </c>
      <c r="C16" s="22"/>
      <c r="D16" s="23"/>
      <c r="I16" s="105">
        <f>117</f>
        <v>117</v>
      </c>
      <c r="J16" s="105"/>
      <c r="K16" s="20" t="s">
        <v>7</v>
      </c>
      <c r="L16" s="20" t="s">
        <v>27</v>
      </c>
      <c r="AG16" s="8" t="s">
        <v>99</v>
      </c>
      <c r="AH16" s="32">
        <v>72</v>
      </c>
      <c r="AI16" s="8" t="s">
        <v>7</v>
      </c>
    </row>
    <row r="17" spans="2:39" x14ac:dyDescent="0.25">
      <c r="B17" s="27" t="s">
        <v>37</v>
      </c>
      <c r="C17" s="22"/>
      <c r="D17" s="23"/>
      <c r="I17" s="105">
        <v>45</v>
      </c>
      <c r="J17" s="105"/>
      <c r="K17" s="20" t="s">
        <v>7</v>
      </c>
      <c r="L17" s="20" t="s">
        <v>112</v>
      </c>
      <c r="AH17" s="32"/>
    </row>
    <row r="18" spans="2:39" x14ac:dyDescent="0.25">
      <c r="B18" s="27" t="s">
        <v>34</v>
      </c>
      <c r="C18" s="22"/>
      <c r="D18" s="23"/>
      <c r="H18" s="129">
        <v>0</v>
      </c>
      <c r="I18" s="129"/>
      <c r="J18" s="20" t="s">
        <v>36</v>
      </c>
      <c r="L18" s="20" t="s">
        <v>66</v>
      </c>
      <c r="M18" s="129">
        <v>0</v>
      </c>
      <c r="N18" s="129"/>
      <c r="O18" s="20" t="s">
        <v>36</v>
      </c>
      <c r="Q18" s="53"/>
      <c r="V18" s="28"/>
      <c r="W18" s="28"/>
      <c r="Z18" s="29"/>
      <c r="AA18" s="29"/>
      <c r="AB18" s="29"/>
      <c r="AG18" s="34" t="s">
        <v>88</v>
      </c>
      <c r="AH18" s="32">
        <f>15/12</f>
        <v>1.25</v>
      </c>
      <c r="AI18" s="8" t="s">
        <v>7</v>
      </c>
      <c r="AJ18" s="8" t="s">
        <v>103</v>
      </c>
      <c r="AK18" s="32">
        <f>2/12</f>
        <v>0.16666666666666666</v>
      </c>
      <c r="AL18" s="8" t="s">
        <v>7</v>
      </c>
      <c r="AM18" s="8" t="s">
        <v>94</v>
      </c>
    </row>
    <row r="19" spans="2:39" x14ac:dyDescent="0.25">
      <c r="B19" s="27" t="s">
        <v>35</v>
      </c>
      <c r="I19" s="72" t="s">
        <v>238</v>
      </c>
      <c r="J19" s="72"/>
      <c r="K19" s="72"/>
      <c r="L19" s="72"/>
      <c r="M19" s="72"/>
      <c r="Q19" s="53"/>
      <c r="R19" s="20" t="s">
        <v>45</v>
      </c>
      <c r="V19" s="28"/>
      <c r="W19" s="28"/>
      <c r="Z19" s="29"/>
      <c r="AA19" s="29"/>
      <c r="AB19" s="29"/>
      <c r="AG19" s="34" t="s">
        <v>89</v>
      </c>
      <c r="AH19" s="32">
        <f>6</f>
        <v>6</v>
      </c>
      <c r="AI19" s="8" t="s">
        <v>7</v>
      </c>
      <c r="AJ19" s="8" t="s">
        <v>92</v>
      </c>
      <c r="AK19" s="32">
        <f>1+(2/12)+(2/12)</f>
        <v>1.3333333333333335</v>
      </c>
      <c r="AL19" s="8" t="s">
        <v>7</v>
      </c>
      <c r="AM19" s="8" t="s">
        <v>104</v>
      </c>
    </row>
    <row r="20" spans="2:39" x14ac:dyDescent="0.25">
      <c r="B20" s="27" t="s">
        <v>130</v>
      </c>
      <c r="I20" s="111">
        <v>5</v>
      </c>
      <c r="J20" s="111"/>
      <c r="K20" s="53"/>
      <c r="L20" s="53" t="s">
        <v>136</v>
      </c>
      <c r="M20" s="53"/>
      <c r="Q20" s="53"/>
      <c r="V20" s="28"/>
      <c r="W20" s="28"/>
      <c r="Z20" s="29"/>
      <c r="AA20" s="29"/>
      <c r="AB20" s="29"/>
      <c r="AG20" s="37" t="s">
        <v>90</v>
      </c>
      <c r="AH20" s="38">
        <f>17</f>
        <v>17</v>
      </c>
      <c r="AI20" s="8" t="s">
        <v>7</v>
      </c>
      <c r="AJ20" s="8" t="s">
        <v>93</v>
      </c>
      <c r="AK20" s="32">
        <v>6</v>
      </c>
      <c r="AL20" s="8" t="s">
        <v>7</v>
      </c>
    </row>
    <row r="21" spans="2:39" x14ac:dyDescent="0.25">
      <c r="B21" s="27" t="s">
        <v>139</v>
      </c>
      <c r="I21" s="105">
        <f>9+7.25/12</f>
        <v>9.6041666666666661</v>
      </c>
      <c r="J21" s="111"/>
      <c r="K21" s="53" t="s">
        <v>7</v>
      </c>
      <c r="L21" s="53"/>
      <c r="M21" s="53"/>
      <c r="Q21" s="53"/>
      <c r="V21" s="28"/>
      <c r="W21" s="28"/>
      <c r="Z21" s="29"/>
      <c r="AA21" s="29"/>
      <c r="AB21" s="29"/>
      <c r="AG21" s="34" t="s">
        <v>91</v>
      </c>
      <c r="AH21" s="32">
        <f>2*(SUM(AH18:AH20))</f>
        <v>48.5</v>
      </c>
      <c r="AI21" s="36" t="s">
        <v>7</v>
      </c>
      <c r="AJ21" s="35" t="s">
        <v>95</v>
      </c>
      <c r="AK21" s="38">
        <v>15</v>
      </c>
      <c r="AL21" s="8" t="s">
        <v>7</v>
      </c>
    </row>
    <row r="22" spans="2:39" x14ac:dyDescent="0.25">
      <c r="B22" s="27" t="s">
        <v>131</v>
      </c>
      <c r="I22" s="115">
        <v>66</v>
      </c>
      <c r="J22" s="115"/>
      <c r="K22" s="73" t="s">
        <v>133</v>
      </c>
      <c r="M22" s="53"/>
      <c r="Q22" s="53"/>
      <c r="V22" s="60"/>
      <c r="W22" s="60"/>
      <c r="X22" s="61"/>
      <c r="Y22" s="112"/>
      <c r="Z22" s="112"/>
      <c r="AA22" s="29"/>
      <c r="AB22" s="29"/>
      <c r="AG22" s="34"/>
      <c r="AI22" s="30"/>
      <c r="AJ22" s="36" t="s">
        <v>100</v>
      </c>
      <c r="AK22" s="32">
        <f>2*(SUM(AK18:AK21))</f>
        <v>45</v>
      </c>
      <c r="AL22" s="8" t="s">
        <v>7</v>
      </c>
    </row>
    <row r="23" spans="2:39" ht="14.25" customHeight="1" x14ac:dyDescent="0.25">
      <c r="B23" s="27" t="s">
        <v>132</v>
      </c>
      <c r="I23" s="115">
        <v>49</v>
      </c>
      <c r="J23" s="115"/>
      <c r="K23" s="73" t="s">
        <v>133</v>
      </c>
      <c r="M23" s="53"/>
      <c r="Q23" s="53"/>
      <c r="V23" s="28"/>
      <c r="W23" s="28"/>
      <c r="Z23" s="29"/>
      <c r="AA23" s="29"/>
      <c r="AB23" s="29"/>
      <c r="AG23" s="34"/>
      <c r="AI23" s="30"/>
      <c r="AJ23" s="36"/>
      <c r="AK23" s="32"/>
    </row>
    <row r="24" spans="2:39" ht="14.25" customHeight="1" x14ac:dyDescent="0.25">
      <c r="B24" s="27" t="s">
        <v>140</v>
      </c>
      <c r="I24" s="115">
        <v>8</v>
      </c>
      <c r="J24" s="115"/>
      <c r="K24" s="73" t="s">
        <v>133</v>
      </c>
      <c r="M24" s="53"/>
      <c r="Q24" s="53"/>
      <c r="V24" s="28"/>
      <c r="W24" s="28"/>
      <c r="Z24" s="29"/>
      <c r="AA24" s="29"/>
      <c r="AB24" s="29"/>
      <c r="AG24" s="34"/>
      <c r="AI24" s="30"/>
      <c r="AJ24" s="36"/>
      <c r="AK24" s="32"/>
    </row>
    <row r="25" spans="2:39" x14ac:dyDescent="0.25">
      <c r="B25" s="27" t="s">
        <v>134</v>
      </c>
      <c r="H25" s="72"/>
      <c r="I25" s="115">
        <v>31</v>
      </c>
      <c r="J25" s="115"/>
      <c r="K25" s="73" t="s">
        <v>133</v>
      </c>
      <c r="M25" s="53"/>
      <c r="Q25" s="53"/>
      <c r="V25" s="28"/>
      <c r="W25" s="28"/>
      <c r="Z25" s="29"/>
      <c r="AA25" s="29"/>
      <c r="AB25" s="29"/>
      <c r="AG25" s="88" t="s">
        <v>194</v>
      </c>
      <c r="AH25" s="24"/>
      <c r="AI25" s="89"/>
      <c r="AJ25" s="36"/>
      <c r="AK25" s="32"/>
    </row>
    <row r="26" spans="2:39" x14ac:dyDescent="0.25">
      <c r="B26" s="27" t="s">
        <v>135</v>
      </c>
      <c r="H26" s="72"/>
      <c r="I26" s="109">
        <f>(I17-I25/12-I21*(I20-1))*12</f>
        <v>48</v>
      </c>
      <c r="J26" s="109"/>
      <c r="K26" s="73" t="s">
        <v>133</v>
      </c>
      <c r="M26" s="53"/>
      <c r="Q26" s="53"/>
      <c r="V26" s="28"/>
      <c r="W26" s="28"/>
      <c r="Z26" s="29"/>
      <c r="AA26" s="29"/>
      <c r="AB26" s="29"/>
      <c r="AG26" s="88" t="s">
        <v>195</v>
      </c>
      <c r="AH26" s="24">
        <v>2.5</v>
      </c>
      <c r="AI26" s="41" t="s">
        <v>7</v>
      </c>
      <c r="AJ26" s="36"/>
      <c r="AK26" s="32"/>
    </row>
    <row r="27" spans="2:39" x14ac:dyDescent="0.25">
      <c r="B27" s="27" t="s">
        <v>141</v>
      </c>
      <c r="H27" s="72"/>
      <c r="I27" s="110">
        <f>I21-(I23/12)+(I23/2-I24/2)/12</f>
        <v>7.2291666666666661</v>
      </c>
      <c r="J27" s="110"/>
      <c r="K27" s="51" t="s">
        <v>7</v>
      </c>
      <c r="M27" s="53"/>
      <c r="Q27" s="53"/>
      <c r="V27" s="28"/>
      <c r="W27" s="28"/>
      <c r="Z27" s="29"/>
      <c r="AA27" s="29"/>
      <c r="AB27" s="29"/>
      <c r="AG27" s="88" t="s">
        <v>196</v>
      </c>
      <c r="AH27" s="63">
        <f>1+4/12</f>
        <v>1.3333333333333333</v>
      </c>
      <c r="AI27" s="41" t="s">
        <v>7</v>
      </c>
      <c r="AJ27" s="36"/>
      <c r="AK27" s="32"/>
    </row>
    <row r="28" spans="2:39" x14ac:dyDescent="0.25">
      <c r="B28" s="27"/>
      <c r="G28" s="53"/>
      <c r="H28" s="53"/>
      <c r="I28" s="53"/>
      <c r="Q28" s="53"/>
      <c r="V28" s="28"/>
      <c r="W28" s="28"/>
      <c r="Z28" s="29"/>
      <c r="AA28" s="29"/>
      <c r="AB28" s="29"/>
      <c r="AG28" s="88" t="s">
        <v>197</v>
      </c>
      <c r="AH28" s="24">
        <f>3.5-2</f>
        <v>1.5</v>
      </c>
      <c r="AI28" s="41" t="s">
        <v>7</v>
      </c>
      <c r="AJ28" s="36"/>
      <c r="AK28" s="32"/>
    </row>
    <row r="29" spans="2:39" x14ac:dyDescent="0.25">
      <c r="B29" s="74" t="s">
        <v>115</v>
      </c>
      <c r="C29" s="47"/>
      <c r="D29" s="47"/>
      <c r="E29" s="47"/>
      <c r="F29" s="47"/>
      <c r="G29" s="47"/>
      <c r="H29" s="47"/>
      <c r="I29" s="47"/>
      <c r="Q29" s="53"/>
      <c r="V29" s="28"/>
      <c r="W29" s="28"/>
      <c r="Z29" s="48" t="s">
        <v>117</v>
      </c>
      <c r="AA29" s="29"/>
      <c r="AB29" s="29"/>
      <c r="AI29" s="30"/>
    </row>
    <row r="30" spans="2:39" ht="18" x14ac:dyDescent="0.35">
      <c r="B30" s="47"/>
      <c r="C30" s="47"/>
      <c r="D30" s="47"/>
      <c r="L30" s="58" t="s">
        <v>129</v>
      </c>
      <c r="M30" s="135">
        <f>0.045*I16*12-H42-H66-H70</f>
        <v>50.919999999999995</v>
      </c>
      <c r="N30" s="135"/>
      <c r="O30" s="135"/>
      <c r="P30" s="134" t="str">
        <f>IF(M30=R30,"inches     =", IF(M30&lt;R30,"inches     &lt;","inches     &gt;"))</f>
        <v>inches     &lt;</v>
      </c>
      <c r="Q30" s="134"/>
      <c r="R30" s="135">
        <f>I22</f>
        <v>66</v>
      </c>
      <c r="S30" s="135"/>
      <c r="T30" s="135"/>
      <c r="U30" s="75" t="s">
        <v>116</v>
      </c>
      <c r="V30" s="28"/>
      <c r="X30" s="136" t="str">
        <f>IF(M30&lt;=R30,"OK","NG")</f>
        <v>OK</v>
      </c>
      <c r="Y30" s="136"/>
      <c r="Z30" s="136"/>
      <c r="AA30" s="29"/>
      <c r="AB30" s="29"/>
      <c r="AI30" s="30"/>
    </row>
    <row r="31" spans="2:39" x14ac:dyDescent="0.25">
      <c r="B31" s="47"/>
      <c r="C31" s="47"/>
      <c r="D31" s="47"/>
      <c r="L31" s="58" t="s">
        <v>118</v>
      </c>
      <c r="M31" s="106">
        <f>I20</f>
        <v>5</v>
      </c>
      <c r="N31" s="106"/>
      <c r="O31" s="106"/>
      <c r="P31" s="134" t="str">
        <f>IF(M31=R31,"=", IF(M31&lt;R31,"&lt;","&gt;"))</f>
        <v>&gt;</v>
      </c>
      <c r="Q31" s="134"/>
      <c r="R31" s="106">
        <v>4</v>
      </c>
      <c r="S31" s="106"/>
      <c r="T31" s="106"/>
      <c r="U31" s="75"/>
      <c r="V31" s="28"/>
      <c r="X31" s="136" t="str">
        <f>IF(M31&gt;=R31,"OK","NG")</f>
        <v>OK</v>
      </c>
      <c r="Y31" s="136"/>
      <c r="Z31" s="136"/>
      <c r="AA31" s="29"/>
      <c r="AB31" s="29"/>
      <c r="AI31" s="30"/>
    </row>
    <row r="32" spans="2:39" x14ac:dyDescent="0.25">
      <c r="B32" s="47"/>
      <c r="C32" s="47"/>
      <c r="D32" s="47"/>
      <c r="L32" s="58" t="s">
        <v>119</v>
      </c>
      <c r="M32" s="135">
        <f>MIN(I25-I23/2,I26-I23/2)</f>
        <v>6.5</v>
      </c>
      <c r="N32" s="135"/>
      <c r="O32" s="135"/>
      <c r="P32" s="134" t="str">
        <f>IF(M32=R32,"inches     =", IF(M32&lt;R32,"inches     &lt;","inches     &gt;"))</f>
        <v>inches     &gt;</v>
      </c>
      <c r="Q32" s="134"/>
      <c r="R32" s="135">
        <v>6</v>
      </c>
      <c r="S32" s="135"/>
      <c r="T32" s="135"/>
      <c r="U32" s="75" t="s">
        <v>116</v>
      </c>
      <c r="V32" s="28"/>
      <c r="X32" s="136" t="str">
        <f>IF(M32&gt;=R32,"OK","NG")</f>
        <v>OK</v>
      </c>
      <c r="Y32" s="136"/>
      <c r="Z32" s="136"/>
      <c r="AA32" s="29"/>
      <c r="AB32" s="29"/>
      <c r="AI32" s="30"/>
    </row>
    <row r="33" spans="2:35" x14ac:dyDescent="0.25">
      <c r="B33" s="47"/>
      <c r="C33" s="47"/>
      <c r="D33" s="47"/>
      <c r="L33" s="58" t="s">
        <v>120</v>
      </c>
      <c r="M33" s="135">
        <f>H42+H66</f>
        <v>8.5</v>
      </c>
      <c r="N33" s="135"/>
      <c r="O33" s="135"/>
      <c r="P33" s="134" t="str">
        <f>IF(M33=R33,"inches     =", IF(M33&lt;R33,"inches     &lt;","inches     &gt;"))</f>
        <v>inches     =</v>
      </c>
      <c r="Q33" s="134"/>
      <c r="R33" s="135">
        <f>MAX((H18+17)*12/36,8.5)</f>
        <v>8.5</v>
      </c>
      <c r="S33" s="135"/>
      <c r="T33" s="135"/>
      <c r="U33" s="75" t="s">
        <v>116</v>
      </c>
      <c r="V33" s="28"/>
      <c r="X33" s="136" t="str">
        <f>IF(M33&gt;=R33,"OK","NG")</f>
        <v>OK</v>
      </c>
      <c r="Y33" s="136"/>
      <c r="Z33" s="136"/>
      <c r="AA33" s="29"/>
      <c r="AB33" s="29"/>
      <c r="AI33" s="30"/>
    </row>
    <row r="34" spans="2:35" x14ac:dyDescent="0.25">
      <c r="B34" s="47"/>
      <c r="C34" s="47"/>
      <c r="D34" s="47"/>
      <c r="L34" s="58" t="s">
        <v>121</v>
      </c>
      <c r="M34" s="135">
        <f>I26/12</f>
        <v>4</v>
      </c>
      <c r="N34" s="135"/>
      <c r="O34" s="135"/>
      <c r="P34" s="134" t="str">
        <f>IF(M34=R34,"feet     =", IF(M34&lt;R34,"feet     &lt;","feet     &gt;"))</f>
        <v>feet     =</v>
      </c>
      <c r="Q34" s="134"/>
      <c r="R34" s="135">
        <v>4</v>
      </c>
      <c r="S34" s="135"/>
      <c r="T34" s="135"/>
      <c r="U34" s="75" t="s">
        <v>122</v>
      </c>
      <c r="V34" s="28"/>
      <c r="X34" s="136" t="str">
        <f>IF(M34&lt;=R34,"OK","NG")</f>
        <v>OK</v>
      </c>
      <c r="Y34" s="136"/>
      <c r="Z34" s="136"/>
      <c r="AA34" s="59"/>
      <c r="AB34" s="29"/>
      <c r="AI34" s="30"/>
    </row>
    <row r="35" spans="2:35" x14ac:dyDescent="0.25">
      <c r="B35" s="27"/>
      <c r="H35" s="53"/>
      <c r="I35" s="53"/>
      <c r="Q35" s="53"/>
      <c r="V35" s="28"/>
      <c r="W35" s="28"/>
      <c r="Z35" s="29"/>
      <c r="AA35" s="29"/>
      <c r="AB35" s="29"/>
      <c r="AI35" s="30"/>
    </row>
    <row r="36" spans="2:35" x14ac:dyDescent="0.25">
      <c r="B36" s="31" t="s">
        <v>12</v>
      </c>
      <c r="AA36" s="29"/>
      <c r="AI36" s="30"/>
    </row>
    <row r="37" spans="2:35" x14ac:dyDescent="0.25">
      <c r="AA37" s="29"/>
      <c r="AI37" s="30"/>
    </row>
    <row r="38" spans="2:35" x14ac:dyDescent="0.25">
      <c r="B38" s="20" t="s">
        <v>13</v>
      </c>
      <c r="H38" s="20" t="s">
        <v>44</v>
      </c>
      <c r="AA38" s="29"/>
      <c r="AI38" s="30"/>
    </row>
    <row r="39" spans="2:35" x14ac:dyDescent="0.25">
      <c r="AA39" s="29"/>
      <c r="AI39" s="30"/>
    </row>
    <row r="40" spans="2:35" x14ac:dyDescent="0.25">
      <c r="B40" s="20" t="s">
        <v>51</v>
      </c>
      <c r="H40" s="20" t="s">
        <v>44</v>
      </c>
      <c r="AA40" s="29"/>
      <c r="AI40" s="30"/>
    </row>
    <row r="41" spans="2:35" x14ac:dyDescent="0.25">
      <c r="AA41" s="29"/>
      <c r="AI41" s="30"/>
    </row>
    <row r="42" spans="2:35" x14ac:dyDescent="0.25">
      <c r="B42" s="27" t="s">
        <v>52</v>
      </c>
      <c r="H42" s="148">
        <v>7.5</v>
      </c>
      <c r="I42" s="148"/>
      <c r="J42" s="20" t="s">
        <v>62</v>
      </c>
      <c r="L42" s="20" t="s">
        <v>113</v>
      </c>
      <c r="AA42" s="29"/>
      <c r="AI42" s="30"/>
    </row>
    <row r="43" spans="2:35" x14ac:dyDescent="0.25">
      <c r="B43" s="27"/>
      <c r="H43" s="66"/>
      <c r="I43" s="66"/>
      <c r="AA43" s="29"/>
      <c r="AI43" s="30"/>
    </row>
    <row r="44" spans="2:35" x14ac:dyDescent="0.25">
      <c r="B44" s="27" t="s">
        <v>164</v>
      </c>
      <c r="H44" s="66"/>
      <c r="I44" s="66"/>
      <c r="AA44" s="29"/>
      <c r="AI44" s="30"/>
    </row>
    <row r="45" spans="2:35" x14ac:dyDescent="0.25">
      <c r="B45" s="27"/>
      <c r="C45" s="20" t="s">
        <v>166</v>
      </c>
      <c r="G45" s="44" t="s">
        <v>165</v>
      </c>
      <c r="H45" s="105">
        <f>AI13-41.371</f>
        <v>75.628999999999991</v>
      </c>
      <c r="I45" s="105"/>
      <c r="J45" s="20" t="s">
        <v>7</v>
      </c>
      <c r="L45" s="20" t="s">
        <v>169</v>
      </c>
      <c r="O45" s="44"/>
      <c r="P45" s="105">
        <f>0</f>
        <v>0</v>
      </c>
      <c r="Q45" s="105"/>
      <c r="R45" s="20" t="s">
        <v>7</v>
      </c>
      <c r="T45" s="20" t="s">
        <v>168</v>
      </c>
      <c r="W45" s="44"/>
      <c r="X45" s="105">
        <f>0</f>
        <v>0</v>
      </c>
      <c r="Y45" s="105"/>
      <c r="Z45" s="20" t="s">
        <v>38</v>
      </c>
      <c r="AA45" s="29"/>
      <c r="AI45" s="30"/>
    </row>
    <row r="46" spans="2:35" x14ac:dyDescent="0.25">
      <c r="B46" s="27"/>
      <c r="C46" s="20" t="s">
        <v>167</v>
      </c>
      <c r="G46" s="44" t="s">
        <v>165</v>
      </c>
      <c r="H46" s="105">
        <f>AI13</f>
        <v>117</v>
      </c>
      <c r="I46" s="105"/>
      <c r="J46" s="20" t="s">
        <v>7</v>
      </c>
      <c r="L46" s="20" t="s">
        <v>170</v>
      </c>
      <c r="O46" s="44"/>
      <c r="P46" s="105">
        <f>2.737</f>
        <v>2.7370000000000001</v>
      </c>
      <c r="Q46" s="105"/>
      <c r="R46" s="20" t="s">
        <v>7</v>
      </c>
      <c r="T46" s="20" t="s">
        <v>171</v>
      </c>
      <c r="W46" s="44"/>
      <c r="X46" s="103">
        <f>P46*(H42+H66+H70)/12*I10/1000</f>
        <v>0.41944524999999999</v>
      </c>
      <c r="Y46" s="104"/>
      <c r="Z46" s="76" t="s">
        <v>38</v>
      </c>
      <c r="AA46" s="29"/>
      <c r="AI46" s="30"/>
    </row>
    <row r="47" spans="2:35" x14ac:dyDescent="0.25">
      <c r="B47" s="27"/>
      <c r="G47" s="44"/>
      <c r="H47" s="28"/>
      <c r="I47" s="28"/>
      <c r="O47" s="44"/>
      <c r="P47" s="28"/>
      <c r="Q47" s="28"/>
      <c r="W47" s="44"/>
      <c r="X47" s="69"/>
      <c r="Y47" s="69"/>
      <c r="AA47" s="29"/>
      <c r="AI47" s="30"/>
    </row>
    <row r="48" spans="2:35" x14ac:dyDescent="0.25">
      <c r="B48" s="27" t="s">
        <v>198</v>
      </c>
      <c r="H48" s="66"/>
      <c r="I48" s="66"/>
      <c r="AA48" s="29"/>
      <c r="AI48" s="30"/>
    </row>
    <row r="49" spans="2:35" x14ac:dyDescent="0.25">
      <c r="B49" s="27"/>
      <c r="C49" s="20" t="s">
        <v>166</v>
      </c>
      <c r="G49" s="44" t="s">
        <v>165</v>
      </c>
      <c r="H49" s="105">
        <f>0</f>
        <v>0</v>
      </c>
      <c r="I49" s="105"/>
      <c r="J49" s="20" t="s">
        <v>7</v>
      </c>
      <c r="L49" s="20" t="s">
        <v>168</v>
      </c>
      <c r="O49" s="44"/>
      <c r="P49" s="152">
        <f>H51*H53*I10/1000</f>
        <v>2.5458333333333347E-2</v>
      </c>
      <c r="Q49" s="127"/>
      <c r="R49" s="90" t="s">
        <v>38</v>
      </c>
      <c r="AA49" s="29"/>
      <c r="AI49" s="30"/>
    </row>
    <row r="50" spans="2:35" x14ac:dyDescent="0.25">
      <c r="B50" s="27"/>
      <c r="C50" s="20" t="s">
        <v>167</v>
      </c>
      <c r="G50" s="44" t="s">
        <v>165</v>
      </c>
      <c r="H50" s="105">
        <v>117</v>
      </c>
      <c r="I50" s="105"/>
      <c r="J50" s="20" t="s">
        <v>7</v>
      </c>
      <c r="L50" s="20" t="s">
        <v>171</v>
      </c>
      <c r="O50" s="44"/>
      <c r="P50" s="153">
        <f>H52*H54*I10/1000</f>
        <v>2.5458333333333347E-2</v>
      </c>
      <c r="Q50" s="107"/>
      <c r="R50" s="91" t="s">
        <v>38</v>
      </c>
      <c r="AA50" s="29"/>
      <c r="AI50" s="30"/>
    </row>
    <row r="51" spans="2:35" x14ac:dyDescent="0.25">
      <c r="B51" s="27"/>
      <c r="C51" s="20" t="s">
        <v>169</v>
      </c>
      <c r="F51" s="44"/>
      <c r="G51" s="44"/>
      <c r="H51" s="105">
        <f>2+7/12-(49/12/2)</f>
        <v>0.54166666666666696</v>
      </c>
      <c r="I51" s="105"/>
      <c r="J51" s="20" t="s">
        <v>7</v>
      </c>
      <c r="O51" s="44"/>
      <c r="P51" s="28"/>
      <c r="Q51" s="28"/>
      <c r="W51" s="44"/>
      <c r="X51" s="69"/>
      <c r="Y51" s="69"/>
      <c r="AA51" s="29"/>
      <c r="AI51" s="30"/>
    </row>
    <row r="52" spans="2:35" x14ac:dyDescent="0.25">
      <c r="B52" s="27"/>
      <c r="C52" s="20" t="s">
        <v>170</v>
      </c>
      <c r="F52" s="44"/>
      <c r="G52" s="44"/>
      <c r="H52" s="105">
        <f>H51</f>
        <v>0.54166666666666696</v>
      </c>
      <c r="I52" s="105"/>
      <c r="J52" s="20" t="s">
        <v>7</v>
      </c>
      <c r="O52" s="44"/>
      <c r="P52" s="28"/>
      <c r="Q52" s="28"/>
      <c r="W52" s="44"/>
      <c r="X52" s="69"/>
      <c r="Y52" s="69"/>
      <c r="AA52" s="29"/>
      <c r="AI52" s="30"/>
    </row>
    <row r="53" spans="2:35" x14ac:dyDescent="0.25">
      <c r="B53" s="27"/>
      <c r="C53" s="20" t="s">
        <v>199</v>
      </c>
      <c r="F53" s="44"/>
      <c r="G53" s="44"/>
      <c r="H53" s="105">
        <f>H70/12</f>
        <v>0.3133333333333333</v>
      </c>
      <c r="I53" s="105"/>
      <c r="J53" s="20" t="s">
        <v>7</v>
      </c>
      <c r="O53" s="44"/>
      <c r="P53" s="28"/>
      <c r="Q53" s="28"/>
      <c r="W53" s="44"/>
      <c r="X53" s="69"/>
      <c r="Y53" s="69"/>
      <c r="AA53" s="29"/>
      <c r="AI53" s="30"/>
    </row>
    <row r="54" spans="2:35" x14ac:dyDescent="0.25">
      <c r="B54" s="27"/>
      <c r="C54" s="20" t="s">
        <v>200</v>
      </c>
      <c r="F54" s="44"/>
      <c r="G54" s="44"/>
      <c r="H54" s="105">
        <f>H53</f>
        <v>0.3133333333333333</v>
      </c>
      <c r="I54" s="105"/>
      <c r="J54" s="20" t="s">
        <v>7</v>
      </c>
      <c r="O54" s="44"/>
      <c r="P54" s="28"/>
      <c r="Q54" s="28"/>
      <c r="W54" s="44"/>
      <c r="X54" s="69"/>
      <c r="Y54" s="69"/>
      <c r="AA54" s="29"/>
      <c r="AI54" s="30"/>
    </row>
    <row r="55" spans="2:35" x14ac:dyDescent="0.25">
      <c r="B55" s="27"/>
      <c r="F55" s="44"/>
      <c r="G55" s="44"/>
      <c r="H55" s="28"/>
      <c r="I55" s="28"/>
      <c r="O55" s="44"/>
      <c r="P55" s="28"/>
      <c r="Q55" s="28"/>
      <c r="W55" s="44"/>
      <c r="X55" s="69"/>
      <c r="Y55" s="69"/>
      <c r="AA55" s="29"/>
      <c r="AI55" s="30"/>
    </row>
    <row r="56" spans="2:35" x14ac:dyDescent="0.25">
      <c r="B56" s="27" t="s">
        <v>201</v>
      </c>
      <c r="H56" s="66"/>
      <c r="I56" s="66"/>
      <c r="W56" s="44"/>
      <c r="X56" s="69"/>
      <c r="Y56" s="69"/>
      <c r="AA56" s="29"/>
      <c r="AI56" s="30"/>
    </row>
    <row r="57" spans="2:35" x14ac:dyDescent="0.25">
      <c r="B57" s="27"/>
      <c r="C57" s="20" t="s">
        <v>166</v>
      </c>
      <c r="G57" s="44" t="s">
        <v>165</v>
      </c>
      <c r="H57" s="105">
        <f>0</f>
        <v>0</v>
      </c>
      <c r="I57" s="105"/>
      <c r="J57" s="20" t="s">
        <v>7</v>
      </c>
      <c r="L57" s="20" t="s">
        <v>168</v>
      </c>
      <c r="O57" s="44"/>
      <c r="P57" s="152">
        <f>H59*H61*I10/1000</f>
        <v>9.2041666666666674E-2</v>
      </c>
      <c r="Q57" s="127"/>
      <c r="R57" s="90" t="s">
        <v>38</v>
      </c>
      <c r="W57" s="44"/>
      <c r="X57" s="69"/>
      <c r="Y57" s="69"/>
      <c r="AA57" s="29"/>
      <c r="AI57" s="30"/>
    </row>
    <row r="58" spans="2:35" x14ac:dyDescent="0.25">
      <c r="B58" s="27"/>
      <c r="C58" s="20" t="s">
        <v>167</v>
      </c>
      <c r="G58" s="44" t="s">
        <v>165</v>
      </c>
      <c r="H58" s="105">
        <f>117</f>
        <v>117</v>
      </c>
      <c r="I58" s="105"/>
      <c r="J58" s="20" t="s">
        <v>7</v>
      </c>
      <c r="L58" s="20" t="s">
        <v>171</v>
      </c>
      <c r="O58" s="44"/>
      <c r="P58" s="153">
        <f>H60*H62*I10/1000</f>
        <v>9.2041666666666674E-2</v>
      </c>
      <c r="Q58" s="107"/>
      <c r="R58" s="91" t="s">
        <v>38</v>
      </c>
      <c r="W58" s="44"/>
      <c r="X58" s="69"/>
      <c r="Y58" s="69"/>
      <c r="AA58" s="29"/>
      <c r="AI58" s="30"/>
    </row>
    <row r="59" spans="2:35" x14ac:dyDescent="0.25">
      <c r="B59" s="27"/>
      <c r="C59" s="20" t="s">
        <v>169</v>
      </c>
      <c r="F59" s="44"/>
      <c r="G59" s="44"/>
      <c r="H59" s="105">
        <f>4-49/12/2</f>
        <v>1.9583333333333335</v>
      </c>
      <c r="I59" s="105"/>
      <c r="J59" s="20" t="s">
        <v>7</v>
      </c>
      <c r="O59" s="44"/>
      <c r="P59" s="28"/>
      <c r="Q59" s="28"/>
      <c r="W59" s="44"/>
      <c r="X59" s="69"/>
      <c r="Y59" s="69"/>
      <c r="AA59" s="29"/>
      <c r="AI59" s="30"/>
    </row>
    <row r="60" spans="2:35" x14ac:dyDescent="0.25">
      <c r="B60" s="27"/>
      <c r="C60" s="20" t="s">
        <v>170</v>
      </c>
      <c r="F60" s="44"/>
      <c r="G60" s="44"/>
      <c r="H60" s="105">
        <f>H59</f>
        <v>1.9583333333333335</v>
      </c>
      <c r="I60" s="105"/>
      <c r="J60" s="20" t="s">
        <v>7</v>
      </c>
      <c r="O60" s="44"/>
      <c r="P60" s="28"/>
      <c r="Q60" s="28"/>
      <c r="W60" s="44"/>
      <c r="X60" s="69"/>
      <c r="Y60" s="69"/>
      <c r="AA60" s="29"/>
      <c r="AI60" s="30"/>
    </row>
    <row r="61" spans="2:35" x14ac:dyDescent="0.25">
      <c r="B61" s="27"/>
      <c r="C61" s="20" t="s">
        <v>199</v>
      </c>
      <c r="F61" s="44"/>
      <c r="G61" s="44"/>
      <c r="H61" s="105">
        <f>H70/12</f>
        <v>0.3133333333333333</v>
      </c>
      <c r="I61" s="105"/>
      <c r="J61" s="20" t="s">
        <v>7</v>
      </c>
      <c r="O61" s="44"/>
      <c r="P61" s="28"/>
      <c r="Q61" s="28"/>
      <c r="W61" s="44"/>
      <c r="X61" s="69"/>
      <c r="Y61" s="69"/>
      <c r="AA61" s="29"/>
      <c r="AI61" s="30"/>
    </row>
    <row r="62" spans="2:35" x14ac:dyDescent="0.25">
      <c r="B62" s="27"/>
      <c r="C62" s="20" t="s">
        <v>200</v>
      </c>
      <c r="F62" s="44"/>
      <c r="G62" s="44"/>
      <c r="H62" s="105">
        <f>H61</f>
        <v>0.3133333333333333</v>
      </c>
      <c r="I62" s="105"/>
      <c r="J62" s="20" t="s">
        <v>7</v>
      </c>
      <c r="O62" s="44"/>
      <c r="P62" s="28"/>
      <c r="Q62" s="28"/>
      <c r="W62" s="44"/>
      <c r="X62" s="69"/>
      <c r="Y62" s="69"/>
      <c r="AA62" s="29"/>
      <c r="AI62" s="30"/>
    </row>
    <row r="63" spans="2:35" x14ac:dyDescent="0.25">
      <c r="B63" s="27"/>
      <c r="F63" s="44"/>
      <c r="G63" s="44"/>
      <c r="H63" s="28"/>
      <c r="I63" s="28"/>
      <c r="O63" s="44"/>
      <c r="P63" s="28"/>
      <c r="Q63" s="28"/>
      <c r="W63" s="44"/>
      <c r="X63" s="69"/>
      <c r="Y63" s="69"/>
      <c r="AA63" s="29"/>
      <c r="AI63" s="30"/>
    </row>
    <row r="64" spans="2:35" x14ac:dyDescent="0.25">
      <c r="B64" s="20" t="s">
        <v>53</v>
      </c>
      <c r="H64" s="20" t="s">
        <v>44</v>
      </c>
      <c r="AA64" s="29"/>
      <c r="AI64" s="30"/>
    </row>
    <row r="65" spans="2:35" x14ac:dyDescent="0.25">
      <c r="AA65" s="29"/>
      <c r="AI65" s="30"/>
    </row>
    <row r="66" spans="2:35" x14ac:dyDescent="0.25">
      <c r="B66" s="27" t="s">
        <v>47</v>
      </c>
      <c r="H66" s="148">
        <v>1</v>
      </c>
      <c r="I66" s="148"/>
      <c r="J66" s="20" t="s">
        <v>62</v>
      </c>
      <c r="L66" s="20" t="s">
        <v>58</v>
      </c>
      <c r="AA66" s="29"/>
      <c r="AI66" s="30"/>
    </row>
    <row r="67" spans="2:35" x14ac:dyDescent="0.25">
      <c r="AA67" s="29"/>
      <c r="AI67" s="30"/>
    </row>
    <row r="68" spans="2:35" x14ac:dyDescent="0.25">
      <c r="B68" s="20" t="s">
        <v>123</v>
      </c>
      <c r="H68" s="20" t="s">
        <v>44</v>
      </c>
      <c r="AA68" s="29"/>
      <c r="AI68" s="30"/>
    </row>
    <row r="69" spans="2:35" x14ac:dyDescent="0.25">
      <c r="AA69" s="29"/>
      <c r="AI69" s="30"/>
    </row>
    <row r="70" spans="2:35" x14ac:dyDescent="0.25">
      <c r="B70" s="27" t="s">
        <v>124</v>
      </c>
      <c r="H70" s="148">
        <v>3.76</v>
      </c>
      <c r="I70" s="148"/>
      <c r="J70" s="20" t="s">
        <v>62</v>
      </c>
      <c r="AA70" s="29"/>
      <c r="AI70" s="30"/>
    </row>
    <row r="71" spans="2:35" x14ac:dyDescent="0.25">
      <c r="AA71" s="29"/>
      <c r="AI71" s="30"/>
    </row>
    <row r="72" spans="2:35" x14ac:dyDescent="0.25">
      <c r="B72" s="20" t="s">
        <v>125</v>
      </c>
      <c r="E72" s="20" t="s">
        <v>48</v>
      </c>
      <c r="AA72" s="29"/>
      <c r="AI72" s="30"/>
    </row>
    <row r="73" spans="2:35" x14ac:dyDescent="0.25">
      <c r="AA73" s="29"/>
      <c r="AI73" s="30"/>
    </row>
    <row r="74" spans="2:35" x14ac:dyDescent="0.25">
      <c r="B74" s="27" t="s">
        <v>153</v>
      </c>
      <c r="AA74" s="29"/>
      <c r="AG74" s="8" t="s">
        <v>151</v>
      </c>
      <c r="AI74" s="30"/>
    </row>
    <row r="75" spans="2:35" x14ac:dyDescent="0.25">
      <c r="B75" s="27"/>
      <c r="H75" s="109" t="s">
        <v>20</v>
      </c>
      <c r="I75" s="109"/>
      <c r="K75" s="112" t="s">
        <v>22</v>
      </c>
      <c r="L75" s="112"/>
      <c r="N75" s="112" t="s">
        <v>142</v>
      </c>
      <c r="O75" s="112"/>
      <c r="AA75" s="29"/>
      <c r="AI75" s="30"/>
    </row>
    <row r="76" spans="2:35" x14ac:dyDescent="0.25">
      <c r="B76" s="27"/>
      <c r="C76" s="20" t="s">
        <v>179</v>
      </c>
      <c r="E76" s="21"/>
      <c r="F76" s="62"/>
      <c r="H76" s="112">
        <v>1</v>
      </c>
      <c r="I76" s="112"/>
      <c r="J76" s="44" t="s">
        <v>8</v>
      </c>
      <c r="K76" s="108">
        <f>I21-8/12-(1.5+1.5)/12</f>
        <v>8.6875</v>
      </c>
      <c r="L76" s="108"/>
      <c r="M76" s="44" t="s">
        <v>8</v>
      </c>
      <c r="N76" s="112">
        <v>16.2</v>
      </c>
      <c r="O76" s="112"/>
      <c r="AA76" s="29" t="s">
        <v>9</v>
      </c>
      <c r="AB76" s="108">
        <f>H76*K76*N76</f>
        <v>140.73749999999998</v>
      </c>
      <c r="AC76" s="108"/>
      <c r="AD76" s="20" t="s">
        <v>24</v>
      </c>
      <c r="AI76" s="30"/>
    </row>
    <row r="77" spans="2:35" x14ac:dyDescent="0.25">
      <c r="B77" s="27"/>
      <c r="C77" s="20" t="s">
        <v>180</v>
      </c>
      <c r="E77" s="21"/>
      <c r="F77" s="62"/>
      <c r="H77" s="112">
        <v>2</v>
      </c>
      <c r="I77" s="112"/>
      <c r="J77" s="44" t="s">
        <v>8</v>
      </c>
      <c r="K77" s="108">
        <v>4.0490000000000004</v>
      </c>
      <c r="L77" s="108"/>
      <c r="M77" s="44" t="s">
        <v>8</v>
      </c>
      <c r="N77" s="112">
        <v>12.3</v>
      </c>
      <c r="O77" s="112"/>
      <c r="AA77" s="29" t="s">
        <v>9</v>
      </c>
      <c r="AB77" s="108">
        <f>H77*K77*N77</f>
        <v>99.605400000000017</v>
      </c>
      <c r="AC77" s="108"/>
      <c r="AD77" s="20" t="s">
        <v>24</v>
      </c>
      <c r="AI77" s="30"/>
    </row>
    <row r="78" spans="2:35" x14ac:dyDescent="0.25">
      <c r="B78" s="27"/>
      <c r="E78" s="21"/>
      <c r="F78" s="62"/>
      <c r="H78" s="62"/>
      <c r="AA78" s="44"/>
      <c r="AB78" s="78"/>
      <c r="AC78" s="78"/>
      <c r="AI78" s="30"/>
    </row>
    <row r="79" spans="2:35" x14ac:dyDescent="0.25">
      <c r="B79" s="27"/>
      <c r="E79" s="21"/>
      <c r="F79" s="62"/>
      <c r="H79" s="109" t="s">
        <v>20</v>
      </c>
      <c r="I79" s="109"/>
      <c r="K79" s="109" t="s">
        <v>143</v>
      </c>
      <c r="L79" s="109"/>
      <c r="N79" s="109" t="s">
        <v>22</v>
      </c>
      <c r="O79" s="109"/>
      <c r="Q79" s="109" t="s">
        <v>144</v>
      </c>
      <c r="R79" s="109"/>
      <c r="T79" s="79" t="s">
        <v>14</v>
      </c>
      <c r="U79" s="79"/>
      <c r="AA79" s="44"/>
      <c r="AB79" s="78"/>
      <c r="AC79" s="78"/>
      <c r="AI79" s="30"/>
    </row>
    <row r="80" spans="2:35" x14ac:dyDescent="0.25">
      <c r="B80" s="27"/>
      <c r="C80" s="20" t="s">
        <v>185</v>
      </c>
      <c r="E80" s="21"/>
      <c r="F80" s="62"/>
      <c r="H80" s="126">
        <f>2</f>
        <v>2</v>
      </c>
      <c r="I80" s="126"/>
      <c r="J80" s="44" t="s">
        <v>8</v>
      </c>
      <c r="K80" s="110">
        <f>3+(2/12)</f>
        <v>3.1666666666666665</v>
      </c>
      <c r="L80" s="110"/>
      <c r="M80" s="44" t="s">
        <v>8</v>
      </c>
      <c r="N80" s="110">
        <v>1.5</v>
      </c>
      <c r="O80" s="110"/>
      <c r="P80" s="44" t="s">
        <v>8</v>
      </c>
      <c r="Q80" s="108">
        <f>0.5/12</f>
        <v>4.1666666666666664E-2</v>
      </c>
      <c r="R80" s="108"/>
      <c r="S80" s="44" t="s">
        <v>8</v>
      </c>
      <c r="T80" s="109">
        <v>490</v>
      </c>
      <c r="U80" s="109"/>
      <c r="AA80" s="29" t="s">
        <v>9</v>
      </c>
      <c r="AB80" s="108">
        <f>H80*K80*N80*Q80*T80</f>
        <v>193.95833333333331</v>
      </c>
      <c r="AC80" s="108"/>
      <c r="AD80" s="20" t="s">
        <v>24</v>
      </c>
      <c r="AI80" s="30"/>
    </row>
    <row r="81" spans="2:35" x14ac:dyDescent="0.25">
      <c r="B81" s="27"/>
      <c r="C81" s="20" t="s">
        <v>186</v>
      </c>
      <c r="E81" s="21"/>
      <c r="F81" s="62"/>
      <c r="H81" s="126">
        <v>1</v>
      </c>
      <c r="I81" s="126"/>
      <c r="J81" s="44" t="s">
        <v>8</v>
      </c>
      <c r="K81" s="110">
        <f>1+10/12</f>
        <v>1.8333333333333335</v>
      </c>
      <c r="L81" s="110"/>
      <c r="M81" s="44" t="s">
        <v>8</v>
      </c>
      <c r="N81" s="110">
        <f>2+2/12</f>
        <v>2.1666666666666665</v>
      </c>
      <c r="O81" s="110"/>
      <c r="P81" s="44" t="s">
        <v>8</v>
      </c>
      <c r="Q81" s="108">
        <f>0.5/12</f>
        <v>4.1666666666666664E-2</v>
      </c>
      <c r="R81" s="108"/>
      <c r="S81" s="44" t="s">
        <v>8</v>
      </c>
      <c r="T81" s="109">
        <v>490</v>
      </c>
      <c r="U81" s="109"/>
      <c r="AA81" s="29" t="s">
        <v>9</v>
      </c>
      <c r="AB81" s="108">
        <f>H81*K81*N81*Q81*T81</f>
        <v>81.099537037037024</v>
      </c>
      <c r="AC81" s="108"/>
      <c r="AD81" s="20" t="s">
        <v>24</v>
      </c>
      <c r="AI81" s="30"/>
    </row>
    <row r="82" spans="2:35" x14ac:dyDescent="0.25">
      <c r="B82" s="27"/>
      <c r="E82" s="21"/>
      <c r="F82" s="62"/>
      <c r="H82" s="80"/>
      <c r="I82" s="80"/>
      <c r="J82" s="44"/>
      <c r="K82" s="64"/>
      <c r="L82" s="64"/>
      <c r="M82" s="44"/>
      <c r="N82" s="64"/>
      <c r="O82" s="64"/>
      <c r="P82" s="44"/>
      <c r="Q82" s="69"/>
      <c r="R82" s="69"/>
      <c r="S82" s="44"/>
      <c r="T82" s="65"/>
      <c r="U82" s="65"/>
      <c r="AA82" s="29"/>
      <c r="AB82" s="69"/>
      <c r="AC82" s="69"/>
      <c r="AI82" s="30"/>
    </row>
    <row r="83" spans="2:35" x14ac:dyDescent="0.25">
      <c r="B83" s="27"/>
      <c r="C83" s="20" t="s">
        <v>187</v>
      </c>
      <c r="E83" s="21"/>
      <c r="F83" s="62"/>
      <c r="H83" s="80"/>
      <c r="I83" s="80"/>
      <c r="J83" s="44"/>
      <c r="K83" s="64"/>
      <c r="L83" s="64"/>
      <c r="M83" s="44"/>
      <c r="N83" s="64"/>
      <c r="O83" s="64"/>
      <c r="P83" s="44"/>
      <c r="Q83" s="69"/>
      <c r="R83" s="69"/>
      <c r="S83" s="44"/>
      <c r="T83" s="65"/>
      <c r="U83" s="65"/>
      <c r="W83" s="29">
        <v>5</v>
      </c>
      <c r="X83" s="20" t="s">
        <v>188</v>
      </c>
      <c r="AA83" s="44" t="s">
        <v>9</v>
      </c>
      <c r="AB83" s="108">
        <f>W83/100*SUM(AB76:AC81)</f>
        <v>25.770038518518518</v>
      </c>
      <c r="AC83" s="108"/>
      <c r="AD83" s="20" t="s">
        <v>24</v>
      </c>
      <c r="AI83" s="30"/>
    </row>
    <row r="84" spans="2:35" x14ac:dyDescent="0.25">
      <c r="B84" s="27"/>
      <c r="E84" s="21"/>
      <c r="F84" s="62"/>
      <c r="H84" s="62"/>
      <c r="AA84" s="44"/>
      <c r="AB84" s="78"/>
      <c r="AC84" s="78"/>
      <c r="AI84" s="30"/>
    </row>
    <row r="85" spans="2:35" x14ac:dyDescent="0.25">
      <c r="B85" s="27"/>
      <c r="C85" s="20" t="s">
        <v>147</v>
      </c>
      <c r="E85" s="21"/>
      <c r="F85" s="62"/>
      <c r="H85" s="62"/>
      <c r="AA85" s="29" t="s">
        <v>9</v>
      </c>
      <c r="AB85" s="108">
        <f>SUM(AB76:AC83)</f>
        <v>541.17080888888881</v>
      </c>
      <c r="AC85" s="108"/>
      <c r="AD85" s="20" t="s">
        <v>24</v>
      </c>
      <c r="AI85" s="30"/>
    </row>
    <row r="86" spans="2:35" x14ac:dyDescent="0.25">
      <c r="B86" s="27"/>
      <c r="E86" s="21"/>
      <c r="F86" s="62"/>
      <c r="H86" s="62"/>
      <c r="AA86" s="29" t="s">
        <v>146</v>
      </c>
      <c r="AB86" s="108">
        <f>CEILING(AB85,10)</f>
        <v>550</v>
      </c>
      <c r="AC86" s="108"/>
      <c r="AD86" s="20" t="s">
        <v>24</v>
      </c>
      <c r="AI86" s="30"/>
    </row>
    <row r="87" spans="2:35" x14ac:dyDescent="0.25">
      <c r="B87" s="27" t="s">
        <v>190</v>
      </c>
      <c r="AA87" s="29"/>
      <c r="AI87" s="30"/>
    </row>
    <row r="88" spans="2:35" x14ac:dyDescent="0.25">
      <c r="B88" s="27"/>
      <c r="H88" s="109" t="s">
        <v>20</v>
      </c>
      <c r="I88" s="109"/>
      <c r="K88" s="112" t="s">
        <v>22</v>
      </c>
      <c r="L88" s="112"/>
      <c r="N88" s="112" t="s">
        <v>142</v>
      </c>
      <c r="O88" s="112"/>
      <c r="AA88" s="29"/>
      <c r="AI88" s="30"/>
    </row>
    <row r="89" spans="2:35" x14ac:dyDescent="0.25">
      <c r="B89" s="27"/>
      <c r="C89" s="20" t="s">
        <v>191</v>
      </c>
      <c r="E89" s="21"/>
      <c r="F89" s="62"/>
      <c r="H89" s="112">
        <v>1</v>
      </c>
      <c r="I89" s="112"/>
      <c r="J89" s="44" t="s">
        <v>8</v>
      </c>
      <c r="K89" s="108">
        <f>K76</f>
        <v>8.6875</v>
      </c>
      <c r="L89" s="108"/>
      <c r="M89" s="44" t="s">
        <v>8</v>
      </c>
      <c r="N89" s="112">
        <f>33.9</f>
        <v>33.9</v>
      </c>
      <c r="O89" s="112"/>
      <c r="AA89" s="29" t="s">
        <v>9</v>
      </c>
      <c r="AB89" s="108">
        <f>H89*K89*N89</f>
        <v>294.50624999999997</v>
      </c>
      <c r="AC89" s="108"/>
      <c r="AD89" s="20" t="s">
        <v>24</v>
      </c>
      <c r="AI89" s="30"/>
    </row>
    <row r="90" spans="2:35" x14ac:dyDescent="0.25">
      <c r="B90" s="27"/>
      <c r="E90" s="21"/>
      <c r="F90" s="62"/>
      <c r="H90" s="62"/>
      <c r="AA90" s="44"/>
      <c r="AB90" s="78"/>
      <c r="AC90" s="78"/>
      <c r="AI90" s="30"/>
    </row>
    <row r="91" spans="2:35" x14ac:dyDescent="0.25">
      <c r="B91" s="27"/>
      <c r="E91" s="21"/>
      <c r="F91" s="62"/>
      <c r="H91" s="109" t="s">
        <v>20</v>
      </c>
      <c r="I91" s="109"/>
      <c r="K91" s="109" t="s">
        <v>143</v>
      </c>
      <c r="L91" s="109"/>
      <c r="N91" s="109" t="s">
        <v>22</v>
      </c>
      <c r="O91" s="109"/>
      <c r="Q91" s="109" t="s">
        <v>144</v>
      </c>
      <c r="R91" s="109"/>
      <c r="T91" s="79" t="s">
        <v>14</v>
      </c>
      <c r="U91" s="79"/>
      <c r="AA91" s="44"/>
      <c r="AB91" s="78"/>
      <c r="AC91" s="78"/>
      <c r="AI91" s="30"/>
    </row>
    <row r="92" spans="2:35" x14ac:dyDescent="0.25">
      <c r="B92" s="27"/>
      <c r="C92" s="20" t="s">
        <v>145</v>
      </c>
      <c r="E92" s="21"/>
      <c r="F92" s="62"/>
      <c r="H92" s="126">
        <f>2</f>
        <v>2</v>
      </c>
      <c r="I92" s="126"/>
      <c r="J92" s="44" t="s">
        <v>8</v>
      </c>
      <c r="K92" s="110">
        <f>K80</f>
        <v>3.1666666666666665</v>
      </c>
      <c r="L92" s="110"/>
      <c r="M92" s="44" t="s">
        <v>8</v>
      </c>
      <c r="N92" s="110">
        <f>N80</f>
        <v>1.5</v>
      </c>
      <c r="O92" s="110"/>
      <c r="P92" s="44" t="s">
        <v>8</v>
      </c>
      <c r="Q92" s="108">
        <f>Q80</f>
        <v>4.1666666666666664E-2</v>
      </c>
      <c r="R92" s="108"/>
      <c r="S92" s="44" t="s">
        <v>8</v>
      </c>
      <c r="T92" s="109">
        <v>490</v>
      </c>
      <c r="U92" s="109"/>
      <c r="AA92" s="29" t="s">
        <v>9</v>
      </c>
      <c r="AB92" s="108">
        <f>H92*K92*N92*Q92*T92</f>
        <v>193.95833333333331</v>
      </c>
      <c r="AC92" s="108"/>
      <c r="AD92" s="20" t="s">
        <v>24</v>
      </c>
      <c r="AI92" s="30"/>
    </row>
    <row r="93" spans="2:35" x14ac:dyDescent="0.25">
      <c r="B93" s="27"/>
      <c r="E93" s="21"/>
      <c r="F93" s="62"/>
      <c r="H93" s="80"/>
      <c r="I93" s="80"/>
      <c r="J93" s="44"/>
      <c r="K93" s="64"/>
      <c r="L93" s="64"/>
      <c r="M93" s="44"/>
      <c r="N93" s="64"/>
      <c r="O93" s="64"/>
      <c r="P93" s="44"/>
      <c r="Q93" s="69"/>
      <c r="R93" s="69"/>
      <c r="S93" s="44"/>
      <c r="T93" s="65"/>
      <c r="U93" s="65"/>
      <c r="AA93" s="29"/>
      <c r="AB93" s="69"/>
      <c r="AC93" s="69"/>
      <c r="AI93" s="30"/>
    </row>
    <row r="94" spans="2:35" x14ac:dyDescent="0.25">
      <c r="B94" s="27"/>
      <c r="C94" s="20" t="s">
        <v>187</v>
      </c>
      <c r="E94" s="21"/>
      <c r="F94" s="62"/>
      <c r="H94" s="80"/>
      <c r="I94" s="80"/>
      <c r="J94" s="44"/>
      <c r="K94" s="64"/>
      <c r="L94" s="64"/>
      <c r="M94" s="44"/>
      <c r="N94" s="64"/>
      <c r="O94" s="64"/>
      <c r="P94" s="44"/>
      <c r="Q94" s="69"/>
      <c r="R94" s="69"/>
      <c r="S94" s="44"/>
      <c r="T94" s="65"/>
      <c r="U94" s="65"/>
      <c r="W94" s="29">
        <v>5</v>
      </c>
      <c r="X94" s="20" t="s">
        <v>188</v>
      </c>
      <c r="AA94" s="44" t="s">
        <v>9</v>
      </c>
      <c r="AB94" s="108">
        <f>W94/100*SUM(AB89:AC92)</f>
        <v>24.423229166666665</v>
      </c>
      <c r="AC94" s="108"/>
      <c r="AD94" s="20" t="s">
        <v>24</v>
      </c>
      <c r="AI94" s="30"/>
    </row>
    <row r="95" spans="2:35" x14ac:dyDescent="0.25">
      <c r="B95" s="27"/>
      <c r="E95" s="21"/>
      <c r="F95" s="62"/>
      <c r="H95" s="62"/>
      <c r="AA95" s="44"/>
      <c r="AB95" s="78"/>
      <c r="AC95" s="78"/>
      <c r="AI95" s="30"/>
    </row>
    <row r="96" spans="2:35" x14ac:dyDescent="0.25">
      <c r="B96" s="27"/>
      <c r="C96" s="20" t="s">
        <v>147</v>
      </c>
      <c r="E96" s="21"/>
      <c r="F96" s="62"/>
      <c r="H96" s="62"/>
      <c r="AA96" s="29" t="s">
        <v>9</v>
      </c>
      <c r="AB96" s="108">
        <f>SUM(AB89:AC94)</f>
        <v>512.8878125</v>
      </c>
      <c r="AC96" s="108"/>
      <c r="AD96" s="20" t="s">
        <v>24</v>
      </c>
      <c r="AI96" s="30"/>
    </row>
    <row r="97" spans="2:35" x14ac:dyDescent="0.25">
      <c r="B97" s="27"/>
      <c r="E97" s="21"/>
      <c r="F97" s="62"/>
      <c r="H97" s="62"/>
      <c r="AA97" s="29" t="s">
        <v>146</v>
      </c>
      <c r="AB97" s="108">
        <f>CEILING(AB96,10)</f>
        <v>520</v>
      </c>
      <c r="AC97" s="108"/>
      <c r="AD97" s="20" t="s">
        <v>24</v>
      </c>
      <c r="AI97" s="30"/>
    </row>
    <row r="98" spans="2:35" x14ac:dyDescent="0.25">
      <c r="B98" s="27" t="s">
        <v>189</v>
      </c>
      <c r="AA98" s="29"/>
      <c r="AI98" s="30"/>
    </row>
    <row r="99" spans="2:35" x14ac:dyDescent="0.25">
      <c r="B99" s="27"/>
      <c r="H99" s="109" t="s">
        <v>20</v>
      </c>
      <c r="I99" s="109"/>
      <c r="K99" s="112" t="s">
        <v>22</v>
      </c>
      <c r="L99" s="112"/>
      <c r="N99" s="112" t="s">
        <v>142</v>
      </c>
      <c r="O99" s="112"/>
      <c r="AA99" s="29"/>
      <c r="AI99" s="30"/>
    </row>
    <row r="100" spans="2:35" x14ac:dyDescent="0.25">
      <c r="B100" s="27"/>
      <c r="C100" s="20" t="s">
        <v>181</v>
      </c>
      <c r="E100" s="21"/>
      <c r="F100" s="62"/>
      <c r="H100" s="112">
        <v>1</v>
      </c>
      <c r="I100" s="112"/>
      <c r="J100" s="44" t="s">
        <v>8</v>
      </c>
      <c r="K100" s="108">
        <f>K76</f>
        <v>8.6875</v>
      </c>
      <c r="L100" s="108"/>
      <c r="M100" s="44" t="s">
        <v>8</v>
      </c>
      <c r="N100" s="112">
        <v>22</v>
      </c>
      <c r="O100" s="112"/>
      <c r="AA100" s="29" t="s">
        <v>9</v>
      </c>
      <c r="AB100" s="108">
        <f>H100*K100*N100</f>
        <v>191.125</v>
      </c>
      <c r="AC100" s="108"/>
      <c r="AD100" s="20" t="s">
        <v>24</v>
      </c>
      <c r="AI100" s="30"/>
    </row>
    <row r="101" spans="2:35" x14ac:dyDescent="0.25">
      <c r="B101" s="27"/>
      <c r="E101" s="21"/>
      <c r="F101" s="62"/>
      <c r="H101" s="62"/>
      <c r="AA101" s="44"/>
      <c r="AB101" s="78"/>
      <c r="AC101" s="78"/>
      <c r="AI101" s="30"/>
    </row>
    <row r="102" spans="2:35" x14ac:dyDescent="0.25">
      <c r="B102" s="27"/>
      <c r="E102" s="21"/>
      <c r="F102" s="62"/>
      <c r="H102" s="109" t="s">
        <v>20</v>
      </c>
      <c r="I102" s="109"/>
      <c r="K102" s="109" t="s">
        <v>143</v>
      </c>
      <c r="L102" s="109"/>
      <c r="N102" s="109" t="s">
        <v>22</v>
      </c>
      <c r="O102" s="109"/>
      <c r="Q102" s="109" t="s">
        <v>144</v>
      </c>
      <c r="R102" s="109"/>
      <c r="T102" s="79" t="s">
        <v>14</v>
      </c>
      <c r="U102" s="79"/>
      <c r="AA102" s="44"/>
      <c r="AB102" s="78"/>
      <c r="AC102" s="78"/>
      <c r="AI102" s="30"/>
    </row>
    <row r="103" spans="2:35" x14ac:dyDescent="0.25">
      <c r="B103" s="27"/>
      <c r="C103" s="20" t="s">
        <v>145</v>
      </c>
      <c r="E103" s="21"/>
      <c r="F103" s="62"/>
      <c r="H103" s="126">
        <f>2</f>
        <v>2</v>
      </c>
      <c r="I103" s="126"/>
      <c r="J103" s="44" t="s">
        <v>8</v>
      </c>
      <c r="K103" s="110">
        <f>K80</f>
        <v>3.1666666666666665</v>
      </c>
      <c r="L103" s="110"/>
      <c r="M103" s="44" t="s">
        <v>8</v>
      </c>
      <c r="N103" s="110">
        <v>1.5</v>
      </c>
      <c r="O103" s="110"/>
      <c r="P103" s="44" t="s">
        <v>8</v>
      </c>
      <c r="Q103" s="108">
        <f>0.5/12</f>
        <v>4.1666666666666664E-2</v>
      </c>
      <c r="R103" s="108"/>
      <c r="S103" s="44" t="s">
        <v>8</v>
      </c>
      <c r="T103" s="109">
        <v>490</v>
      </c>
      <c r="U103" s="109"/>
      <c r="AA103" s="29" t="s">
        <v>9</v>
      </c>
      <c r="AB103" s="108">
        <f>H103*K103*N103*Q103*T103</f>
        <v>193.95833333333331</v>
      </c>
      <c r="AC103" s="108"/>
      <c r="AD103" s="20" t="s">
        <v>24</v>
      </c>
      <c r="AI103" s="30"/>
    </row>
    <row r="104" spans="2:35" x14ac:dyDescent="0.25">
      <c r="B104" s="27"/>
      <c r="E104" s="21"/>
      <c r="F104" s="62"/>
      <c r="H104" s="80"/>
      <c r="I104" s="80"/>
      <c r="J104" s="44"/>
      <c r="K104" s="64"/>
      <c r="L104" s="64"/>
      <c r="M104" s="44"/>
      <c r="N104" s="64"/>
      <c r="O104" s="64"/>
      <c r="P104" s="44"/>
      <c r="Q104" s="69"/>
      <c r="R104" s="69"/>
      <c r="S104" s="44"/>
      <c r="T104" s="65"/>
      <c r="U104" s="65"/>
      <c r="AA104" s="29"/>
      <c r="AB104" s="69"/>
      <c r="AC104" s="69"/>
      <c r="AI104" s="30"/>
    </row>
    <row r="105" spans="2:35" x14ac:dyDescent="0.25">
      <c r="B105" s="27"/>
      <c r="C105" s="20" t="s">
        <v>187</v>
      </c>
      <c r="E105" s="21"/>
      <c r="F105" s="62"/>
      <c r="H105" s="80"/>
      <c r="I105" s="80"/>
      <c r="J105" s="44"/>
      <c r="K105" s="64"/>
      <c r="L105" s="64"/>
      <c r="M105" s="44"/>
      <c r="N105" s="64"/>
      <c r="O105" s="64"/>
      <c r="P105" s="44"/>
      <c r="Q105" s="69"/>
      <c r="R105" s="69"/>
      <c r="S105" s="44"/>
      <c r="T105" s="65"/>
      <c r="U105" s="65"/>
      <c r="W105" s="29">
        <v>5</v>
      </c>
      <c r="X105" s="20" t="s">
        <v>188</v>
      </c>
      <c r="AA105" s="44" t="s">
        <v>9</v>
      </c>
      <c r="AB105" s="108">
        <f>W105/100*SUM(AB100:AC103)</f>
        <v>19.254166666666666</v>
      </c>
      <c r="AC105" s="108"/>
      <c r="AD105" s="20" t="s">
        <v>24</v>
      </c>
      <c r="AI105" s="30"/>
    </row>
    <row r="106" spans="2:35" x14ac:dyDescent="0.25">
      <c r="B106" s="27"/>
      <c r="E106" s="21"/>
      <c r="F106" s="62"/>
      <c r="H106" s="62"/>
      <c r="AA106" s="44"/>
      <c r="AB106" s="78"/>
      <c r="AC106" s="78"/>
      <c r="AI106" s="30"/>
    </row>
    <row r="107" spans="2:35" x14ac:dyDescent="0.25">
      <c r="B107" s="27"/>
      <c r="C107" s="20" t="s">
        <v>147</v>
      </c>
      <c r="E107" s="21"/>
      <c r="F107" s="62"/>
      <c r="H107" s="62"/>
      <c r="AA107" s="29" t="s">
        <v>9</v>
      </c>
      <c r="AB107" s="108">
        <f>SUM(AB100:AC105)</f>
        <v>404.33749999999998</v>
      </c>
      <c r="AC107" s="108"/>
      <c r="AD107" s="20" t="s">
        <v>24</v>
      </c>
      <c r="AI107" s="30"/>
    </row>
    <row r="108" spans="2:35" x14ac:dyDescent="0.25">
      <c r="B108" s="27"/>
      <c r="E108" s="21"/>
      <c r="F108" s="62"/>
      <c r="H108" s="62"/>
      <c r="AA108" s="29" t="s">
        <v>146</v>
      </c>
      <c r="AB108" s="108">
        <f>CEILING(AB107,10)</f>
        <v>410</v>
      </c>
      <c r="AC108" s="108"/>
      <c r="AD108" s="20" t="s">
        <v>24</v>
      </c>
      <c r="AI108" s="30"/>
    </row>
    <row r="109" spans="2:35" x14ac:dyDescent="0.25">
      <c r="AA109" s="29"/>
      <c r="AB109" s="78"/>
      <c r="AC109" s="78"/>
      <c r="AI109" s="30"/>
    </row>
    <row r="110" spans="2:35" x14ac:dyDescent="0.25">
      <c r="H110" s="79" t="s">
        <v>148</v>
      </c>
      <c r="I110" s="79"/>
      <c r="J110" s="81"/>
      <c r="K110" s="110" t="s">
        <v>149</v>
      </c>
      <c r="L110" s="110"/>
      <c r="M110" s="110"/>
      <c r="N110" s="79"/>
      <c r="O110" s="109" t="s">
        <v>150</v>
      </c>
      <c r="P110" s="109"/>
      <c r="Q110" s="109"/>
      <c r="R110" s="79"/>
      <c r="V110" s="82"/>
      <c r="AA110" s="29"/>
      <c r="AI110" s="30"/>
    </row>
    <row r="111" spans="2:35" outlineLevel="1" x14ac:dyDescent="0.25">
      <c r="B111" s="27" t="s">
        <v>23</v>
      </c>
      <c r="H111" s="112">
        <f>4</f>
        <v>4</v>
      </c>
      <c r="I111" s="112"/>
      <c r="J111" s="44" t="s">
        <v>8</v>
      </c>
      <c r="K111" s="110">
        <v>3</v>
      </c>
      <c r="L111" s="110"/>
      <c r="M111" s="110"/>
      <c r="N111" s="82" t="s">
        <v>8</v>
      </c>
      <c r="O111" s="110">
        <f>AB86</f>
        <v>550</v>
      </c>
      <c r="P111" s="110"/>
      <c r="Q111" s="110"/>
      <c r="R111" s="83"/>
      <c r="V111" s="65"/>
      <c r="W111" s="29" t="s">
        <v>9</v>
      </c>
      <c r="X111" s="109">
        <f>H111*K111*O111</f>
        <v>6600</v>
      </c>
      <c r="Y111" s="109"/>
      <c r="Z111" s="20" t="s">
        <v>24</v>
      </c>
      <c r="AA111" s="29" t="s">
        <v>9</v>
      </c>
      <c r="AB111" s="108">
        <f>X111/1000</f>
        <v>6.6</v>
      </c>
      <c r="AC111" s="108"/>
      <c r="AD111" s="20" t="s">
        <v>29</v>
      </c>
      <c r="AF111" s="77" t="s">
        <v>193</v>
      </c>
      <c r="AI111" s="30"/>
    </row>
    <row r="112" spans="2:35" outlineLevel="1" x14ac:dyDescent="0.25">
      <c r="B112" s="27" t="s">
        <v>192</v>
      </c>
      <c r="H112" s="112">
        <v>4</v>
      </c>
      <c r="I112" s="112"/>
      <c r="J112" s="44" t="s">
        <v>8</v>
      </c>
      <c r="K112" s="110">
        <v>4</v>
      </c>
      <c r="L112" s="110"/>
      <c r="M112" s="110"/>
      <c r="N112" s="82" t="s">
        <v>8</v>
      </c>
      <c r="O112" s="110">
        <f>AB108</f>
        <v>410</v>
      </c>
      <c r="P112" s="110"/>
      <c r="Q112" s="110"/>
      <c r="R112" s="83"/>
      <c r="V112" s="65"/>
      <c r="W112" s="29" t="s">
        <v>9</v>
      </c>
      <c r="X112" s="109">
        <f>H112*K112*O112</f>
        <v>6560</v>
      </c>
      <c r="Y112" s="109"/>
      <c r="Z112" s="20" t="s">
        <v>24</v>
      </c>
      <c r="AA112" s="29" t="s">
        <v>9</v>
      </c>
      <c r="AB112" s="108">
        <f>X112/1000</f>
        <v>6.56</v>
      </c>
      <c r="AC112" s="108"/>
      <c r="AD112" s="20" t="s">
        <v>29</v>
      </c>
      <c r="AI112" s="30"/>
    </row>
    <row r="113" spans="2:37" outlineLevel="1" x14ac:dyDescent="0.25">
      <c r="AA113" s="29"/>
      <c r="AI113" s="30"/>
    </row>
    <row r="114" spans="2:37" outlineLevel="1" x14ac:dyDescent="0.25">
      <c r="B114" s="27" t="s">
        <v>23</v>
      </c>
      <c r="H114" s="20" t="s">
        <v>30</v>
      </c>
      <c r="L114" s="103">
        <f>AB111/K111</f>
        <v>2.1999999999999997</v>
      </c>
      <c r="M114" s="104"/>
      <c r="N114" s="76" t="s">
        <v>29</v>
      </c>
      <c r="O114" s="44" t="s">
        <v>9</v>
      </c>
      <c r="P114" s="103">
        <f>L114/(I21*H111)</f>
        <v>5.7266811279826461E-2</v>
      </c>
      <c r="Q114" s="104"/>
      <c r="R114" s="84" t="s">
        <v>38</v>
      </c>
      <c r="S114" s="20" t="s">
        <v>102</v>
      </c>
      <c r="AA114" s="29"/>
      <c r="AI114" s="30"/>
    </row>
    <row r="115" spans="2:37" outlineLevel="1" x14ac:dyDescent="0.25">
      <c r="B115" s="27" t="s">
        <v>192</v>
      </c>
      <c r="H115" s="20" t="s">
        <v>30</v>
      </c>
      <c r="L115" s="103">
        <f>AB112/K112</f>
        <v>1.64</v>
      </c>
      <c r="M115" s="104"/>
      <c r="N115" s="76" t="s">
        <v>29</v>
      </c>
      <c r="O115" s="44" t="s">
        <v>9</v>
      </c>
      <c r="P115" s="103">
        <f>L115/(I21*H112)</f>
        <v>4.2689804772234274E-2</v>
      </c>
      <c r="Q115" s="104"/>
      <c r="R115" s="84" t="s">
        <v>38</v>
      </c>
      <c r="S115" s="20" t="s">
        <v>102</v>
      </c>
      <c r="AA115" s="29"/>
      <c r="AG115" s="42"/>
      <c r="AH115" s="63"/>
      <c r="AI115" s="30"/>
    </row>
    <row r="116" spans="2:37" outlineLevel="1" x14ac:dyDescent="0.25">
      <c r="B116" s="27"/>
      <c r="L116" s="69"/>
      <c r="M116" s="69"/>
      <c r="O116" s="44"/>
      <c r="P116" s="64"/>
      <c r="Q116" s="64"/>
      <c r="R116" s="23"/>
      <c r="AA116" s="29"/>
      <c r="AI116" s="30"/>
    </row>
    <row r="117" spans="2:37" outlineLevel="1" x14ac:dyDescent="0.25">
      <c r="B117" s="27" t="s">
        <v>154</v>
      </c>
      <c r="L117" s="69"/>
      <c r="M117" s="69"/>
      <c r="O117" s="44"/>
      <c r="P117" s="64"/>
      <c r="Q117" s="64"/>
      <c r="R117" s="23"/>
      <c r="AA117" s="29"/>
      <c r="AI117" s="30"/>
    </row>
    <row r="118" spans="2:37" outlineLevel="1" x14ac:dyDescent="0.25">
      <c r="B118" s="27"/>
      <c r="H118" s="109" t="s">
        <v>20</v>
      </c>
      <c r="I118" s="109"/>
      <c r="K118" s="112" t="s">
        <v>152</v>
      </c>
      <c r="L118" s="112"/>
      <c r="N118" s="112" t="s">
        <v>143</v>
      </c>
      <c r="O118" s="112"/>
      <c r="Q118" s="109" t="s">
        <v>22</v>
      </c>
      <c r="R118" s="109"/>
      <c r="T118" s="109" t="s">
        <v>14</v>
      </c>
      <c r="U118" s="109"/>
      <c r="V118" s="109"/>
      <c r="AA118" s="29"/>
      <c r="AI118" s="30"/>
    </row>
    <row r="119" spans="2:37" outlineLevel="1" x14ac:dyDescent="0.25">
      <c r="B119" s="27"/>
      <c r="H119" s="112">
        <v>2</v>
      </c>
      <c r="I119" s="112"/>
      <c r="J119" s="44" t="s">
        <v>8</v>
      </c>
      <c r="K119" s="108">
        <f>3+8/12</f>
        <v>3.6666666666666665</v>
      </c>
      <c r="L119" s="108"/>
      <c r="M119" s="44" t="s">
        <v>8</v>
      </c>
      <c r="N119" s="108">
        <f>(I22+H70+8.5)/12</f>
        <v>6.5216666666666674</v>
      </c>
      <c r="O119" s="108"/>
      <c r="P119" s="44" t="s">
        <v>8</v>
      </c>
      <c r="Q119" s="110">
        <f>AK22</f>
        <v>45</v>
      </c>
      <c r="R119" s="110"/>
      <c r="S119" s="44" t="s">
        <v>8</v>
      </c>
      <c r="T119" s="110">
        <f>I10</f>
        <v>150</v>
      </c>
      <c r="U119" s="110"/>
      <c r="V119" s="110"/>
      <c r="W119" s="29" t="s">
        <v>9</v>
      </c>
      <c r="X119" s="109">
        <f>H119*K119*N119*Q119*T119</f>
        <v>322822.5</v>
      </c>
      <c r="Y119" s="109"/>
      <c r="Z119" s="20" t="s">
        <v>24</v>
      </c>
      <c r="AA119" s="29" t="s">
        <v>9</v>
      </c>
      <c r="AB119" s="108">
        <f>X119/1000</f>
        <v>322.82249999999999</v>
      </c>
      <c r="AC119" s="108"/>
      <c r="AD119" s="20" t="s">
        <v>29</v>
      </c>
      <c r="AI119" s="30"/>
    </row>
    <row r="120" spans="2:37" outlineLevel="1" x14ac:dyDescent="0.25">
      <c r="AA120" s="29"/>
      <c r="AG120" s="8" t="s">
        <v>70</v>
      </c>
      <c r="AI120" s="30"/>
      <c r="AK120" s="8" t="s">
        <v>101</v>
      </c>
    </row>
    <row r="121" spans="2:37" outlineLevel="1" x14ac:dyDescent="0.25">
      <c r="B121" s="27" t="s">
        <v>28</v>
      </c>
      <c r="H121" s="20" t="s">
        <v>30</v>
      </c>
      <c r="L121" s="103">
        <f>AB119/H119</f>
        <v>161.41125</v>
      </c>
      <c r="M121" s="104"/>
      <c r="N121" s="76" t="s">
        <v>29</v>
      </c>
      <c r="O121" s="44" t="s">
        <v>9</v>
      </c>
      <c r="P121" s="103">
        <f>L121/(I21*H111)</f>
        <v>4.2015943600867685</v>
      </c>
      <c r="Q121" s="104"/>
      <c r="R121" s="84" t="s">
        <v>38</v>
      </c>
      <c r="S121" s="20" t="s">
        <v>102</v>
      </c>
      <c r="AA121" s="29"/>
      <c r="AG121" s="8" t="s">
        <v>76</v>
      </c>
      <c r="AI121" s="30"/>
    </row>
    <row r="122" spans="2:37" outlineLevel="1" x14ac:dyDescent="0.25">
      <c r="AA122" s="29"/>
      <c r="AG122" s="8" t="s">
        <v>72</v>
      </c>
      <c r="AI122" s="30"/>
    </row>
    <row r="123" spans="2:37" outlineLevel="1" x14ac:dyDescent="0.25">
      <c r="B123" s="20" t="s">
        <v>126</v>
      </c>
      <c r="H123" s="20" t="s">
        <v>69</v>
      </c>
      <c r="AA123" s="29"/>
      <c r="AG123" s="8" t="s">
        <v>74</v>
      </c>
      <c r="AI123" s="30"/>
    </row>
    <row r="124" spans="2:37" outlineLevel="1" x14ac:dyDescent="0.25">
      <c r="AA124" s="29"/>
      <c r="AG124" s="8" t="s">
        <v>70</v>
      </c>
      <c r="AI124" s="30"/>
    </row>
    <row r="125" spans="2:37" outlineLevel="1" x14ac:dyDescent="0.25">
      <c r="B125" s="27" t="s">
        <v>67</v>
      </c>
      <c r="H125" s="105">
        <f>AK19*2</f>
        <v>2.666666666666667</v>
      </c>
      <c r="I125" s="105"/>
      <c r="J125" s="20" t="s">
        <v>79</v>
      </c>
      <c r="AA125" s="29"/>
      <c r="AG125" s="8" t="s">
        <v>81</v>
      </c>
      <c r="AI125" s="30"/>
    </row>
    <row r="126" spans="2:37" outlineLevel="1" x14ac:dyDescent="0.25">
      <c r="B126" s="27" t="s">
        <v>78</v>
      </c>
      <c r="H126" s="109">
        <f>H125*I10</f>
        <v>400.00000000000006</v>
      </c>
      <c r="I126" s="109"/>
      <c r="J126" s="20" t="s">
        <v>15</v>
      </c>
      <c r="K126" s="44" t="s">
        <v>9</v>
      </c>
      <c r="L126" s="149">
        <f>H126/1000</f>
        <v>0.40000000000000008</v>
      </c>
      <c r="M126" s="149"/>
      <c r="N126" s="20" t="s">
        <v>38</v>
      </c>
      <c r="AA126" s="29"/>
      <c r="AI126" s="30"/>
    </row>
    <row r="127" spans="2:37" outlineLevel="1" x14ac:dyDescent="0.25">
      <c r="B127" s="27"/>
      <c r="H127" s="45"/>
      <c r="I127" s="45"/>
      <c r="AA127" s="29"/>
      <c r="AI127" s="30"/>
    </row>
    <row r="128" spans="2:37" outlineLevel="1" x14ac:dyDescent="0.25">
      <c r="B128" s="27"/>
      <c r="H128" s="109" t="s">
        <v>20</v>
      </c>
      <c r="I128" s="109"/>
      <c r="L128" s="112" t="s">
        <v>21</v>
      </c>
      <c r="M128" s="112"/>
      <c r="N128" s="112"/>
      <c r="Q128" s="79" t="s">
        <v>22</v>
      </c>
      <c r="R128" s="79"/>
      <c r="S128" s="64"/>
      <c r="T128" s="79" t="s">
        <v>14</v>
      </c>
      <c r="U128" s="79"/>
      <c r="AA128" s="29"/>
      <c r="AI128" s="30"/>
    </row>
    <row r="129" spans="2:35" outlineLevel="1" x14ac:dyDescent="0.25">
      <c r="B129" s="27" t="s">
        <v>68</v>
      </c>
      <c r="H129" s="111">
        <v>24</v>
      </c>
      <c r="I129" s="111"/>
      <c r="J129" s="20" t="s">
        <v>18</v>
      </c>
      <c r="K129" s="111">
        <v>2.58</v>
      </c>
      <c r="L129" s="111"/>
      <c r="M129" s="44" t="s">
        <v>10</v>
      </c>
      <c r="N129" s="112">
        <v>144</v>
      </c>
      <c r="O129" s="112"/>
      <c r="P129" s="20" t="s">
        <v>11</v>
      </c>
      <c r="Q129" s="105">
        <f>1.5-Q130</f>
        <v>1.4375</v>
      </c>
      <c r="R129" s="105"/>
      <c r="S129" s="29" t="s">
        <v>8</v>
      </c>
      <c r="T129" s="109">
        <f>$I$11</f>
        <v>490</v>
      </c>
      <c r="U129" s="109"/>
      <c r="W129" s="29" t="s">
        <v>9</v>
      </c>
      <c r="X129" s="109">
        <f t="shared" ref="X129:X134" si="0">H129*(K129/N129)*Q129*T129</f>
        <v>302.88125000000002</v>
      </c>
      <c r="Y129" s="109"/>
      <c r="Z129" s="20" t="s">
        <v>24</v>
      </c>
      <c r="AA129" s="29" t="s">
        <v>9</v>
      </c>
      <c r="AB129" s="108">
        <f t="shared" ref="AB129:AB134" si="1">X129/1000</f>
        <v>0.30288125000000005</v>
      </c>
      <c r="AC129" s="108"/>
      <c r="AD129" s="20" t="s">
        <v>29</v>
      </c>
    </row>
    <row r="130" spans="2:35" outlineLevel="1" x14ac:dyDescent="0.25">
      <c r="B130" s="27" t="s">
        <v>75</v>
      </c>
      <c r="H130" s="112">
        <f>H129</f>
        <v>24</v>
      </c>
      <c r="I130" s="112"/>
      <c r="J130" s="20" t="s">
        <v>18</v>
      </c>
      <c r="K130" s="111">
        <f>10.5*10.5</f>
        <v>110.25</v>
      </c>
      <c r="L130" s="111"/>
      <c r="M130" s="44" t="s">
        <v>10</v>
      </c>
      <c r="N130" s="112">
        <v>144</v>
      </c>
      <c r="O130" s="112"/>
      <c r="P130" s="20" t="s">
        <v>11</v>
      </c>
      <c r="Q130" s="156">
        <f>0.75/12</f>
        <v>6.25E-2</v>
      </c>
      <c r="R130" s="156"/>
      <c r="S130" s="29" t="s">
        <v>8</v>
      </c>
      <c r="T130" s="109">
        <f>$I$11</f>
        <v>490</v>
      </c>
      <c r="U130" s="109"/>
      <c r="W130" s="29" t="s">
        <v>9</v>
      </c>
      <c r="X130" s="109">
        <f t="shared" si="0"/>
        <v>562.734375</v>
      </c>
      <c r="Y130" s="109"/>
      <c r="Z130" s="20" t="s">
        <v>24</v>
      </c>
      <c r="AA130" s="29" t="s">
        <v>9</v>
      </c>
      <c r="AB130" s="108">
        <f t="shared" si="1"/>
        <v>0.56273437500000001</v>
      </c>
      <c r="AC130" s="108"/>
      <c r="AD130" s="20" t="s">
        <v>29</v>
      </c>
    </row>
    <row r="131" spans="2:35" outlineLevel="1" x14ac:dyDescent="0.25">
      <c r="B131" s="27" t="s">
        <v>71</v>
      </c>
      <c r="H131" s="112">
        <f>H129*2</f>
        <v>48</v>
      </c>
      <c r="I131" s="112"/>
      <c r="J131" s="20" t="s">
        <v>18</v>
      </c>
      <c r="K131" s="105">
        <f>PI()*((5/8)^2)/4</f>
        <v>0.30679615757712825</v>
      </c>
      <c r="L131" s="105"/>
      <c r="M131" s="44" t="s">
        <v>10</v>
      </c>
      <c r="N131" s="112">
        <v>144</v>
      </c>
      <c r="O131" s="112"/>
      <c r="P131" s="20" t="s">
        <v>11</v>
      </c>
      <c r="Q131" s="105">
        <f>8/12</f>
        <v>0.66666666666666663</v>
      </c>
      <c r="R131" s="105"/>
      <c r="S131" s="29" t="s">
        <v>8</v>
      </c>
      <c r="T131" s="109">
        <f>$I$11</f>
        <v>490</v>
      </c>
      <c r="U131" s="109"/>
      <c r="W131" s="29" t="s">
        <v>9</v>
      </c>
      <c r="X131" s="109">
        <f t="shared" si="0"/>
        <v>33.406692713953966</v>
      </c>
      <c r="Y131" s="109"/>
      <c r="Z131" s="20" t="s">
        <v>24</v>
      </c>
      <c r="AA131" s="29" t="s">
        <v>9</v>
      </c>
      <c r="AB131" s="108">
        <f t="shared" si="1"/>
        <v>3.3406692713953967E-2</v>
      </c>
      <c r="AC131" s="108"/>
      <c r="AD131" s="20" t="s">
        <v>29</v>
      </c>
      <c r="AI131" s="30"/>
    </row>
    <row r="132" spans="2:35" outlineLevel="1" x14ac:dyDescent="0.25">
      <c r="B132" s="27" t="s">
        <v>73</v>
      </c>
      <c r="H132" s="112">
        <f>H129*4</f>
        <v>96</v>
      </c>
      <c r="I132" s="112"/>
      <c r="J132" s="20" t="s">
        <v>18</v>
      </c>
      <c r="K132" s="105">
        <f>PI()*((7/8)^2)/4</f>
        <v>0.6013204688511713</v>
      </c>
      <c r="L132" s="105"/>
      <c r="M132" s="44" t="s">
        <v>10</v>
      </c>
      <c r="N132" s="112">
        <v>144</v>
      </c>
      <c r="O132" s="112"/>
      <c r="P132" s="20" t="s">
        <v>11</v>
      </c>
      <c r="Q132" s="105">
        <f>13/12</f>
        <v>1.0833333333333333</v>
      </c>
      <c r="R132" s="105"/>
      <c r="S132" s="29" t="s">
        <v>8</v>
      </c>
      <c r="T132" s="109">
        <f>$I$11</f>
        <v>490</v>
      </c>
      <c r="U132" s="109"/>
      <c r="W132" s="29" t="s">
        <v>9</v>
      </c>
      <c r="X132" s="109">
        <f t="shared" si="0"/>
        <v>212.8006325878867</v>
      </c>
      <c r="Y132" s="109"/>
      <c r="Z132" s="20" t="s">
        <v>24</v>
      </c>
      <c r="AA132" s="29" t="s">
        <v>9</v>
      </c>
      <c r="AB132" s="108">
        <f t="shared" si="1"/>
        <v>0.2128006325878867</v>
      </c>
      <c r="AC132" s="108"/>
      <c r="AD132" s="20" t="s">
        <v>29</v>
      </c>
      <c r="AI132" s="30"/>
    </row>
    <row r="133" spans="2:35" outlineLevel="1" x14ac:dyDescent="0.25">
      <c r="B133" s="27" t="s">
        <v>77</v>
      </c>
      <c r="H133" s="111">
        <v>2</v>
      </c>
      <c r="I133" s="111"/>
      <c r="J133" s="20" t="s">
        <v>18</v>
      </c>
      <c r="K133" s="111">
        <v>2.91</v>
      </c>
      <c r="L133" s="111"/>
      <c r="M133" s="44" t="s">
        <v>10</v>
      </c>
      <c r="N133" s="112">
        <v>144</v>
      </c>
      <c r="O133" s="112"/>
      <c r="P133" s="20" t="s">
        <v>11</v>
      </c>
      <c r="Q133" s="105">
        <f>AI14-(5*2)-2*(2/12)</f>
        <v>109.33333333333334</v>
      </c>
      <c r="R133" s="105"/>
      <c r="S133" s="29" t="s">
        <v>8</v>
      </c>
      <c r="T133" s="109">
        <f>$I$11</f>
        <v>490</v>
      </c>
      <c r="U133" s="109"/>
      <c r="W133" s="29" t="s">
        <v>9</v>
      </c>
      <c r="X133" s="109">
        <f t="shared" si="0"/>
        <v>2165.2555555555559</v>
      </c>
      <c r="Y133" s="109"/>
      <c r="Z133" s="20" t="s">
        <v>24</v>
      </c>
      <c r="AA133" s="29" t="s">
        <v>9</v>
      </c>
      <c r="AB133" s="108">
        <f t="shared" si="1"/>
        <v>2.1652555555555559</v>
      </c>
      <c r="AC133" s="108"/>
      <c r="AD133" s="20" t="s">
        <v>29</v>
      </c>
      <c r="AI133" s="30"/>
    </row>
    <row r="134" spans="2:35" outlineLevel="1" x14ac:dyDescent="0.25">
      <c r="B134" s="27" t="s">
        <v>80</v>
      </c>
      <c r="H134" s="111">
        <v>2</v>
      </c>
      <c r="I134" s="111"/>
      <c r="J134" s="20" t="s">
        <v>18</v>
      </c>
      <c r="K134" s="105">
        <f>AK19*12*18</f>
        <v>288</v>
      </c>
      <c r="L134" s="105"/>
      <c r="M134" s="44" t="s">
        <v>10</v>
      </c>
      <c r="N134" s="112">
        <v>144</v>
      </c>
      <c r="O134" s="112"/>
      <c r="P134" s="20" t="s">
        <v>11</v>
      </c>
      <c r="Q134" s="105">
        <v>5</v>
      </c>
      <c r="R134" s="105"/>
      <c r="S134" s="29" t="s">
        <v>8</v>
      </c>
      <c r="T134" s="109">
        <f>I10</f>
        <v>150</v>
      </c>
      <c r="U134" s="109"/>
      <c r="W134" s="29" t="s">
        <v>9</v>
      </c>
      <c r="X134" s="109">
        <f t="shared" si="0"/>
        <v>3000</v>
      </c>
      <c r="Y134" s="109"/>
      <c r="Z134" s="20" t="s">
        <v>24</v>
      </c>
      <c r="AA134" s="29" t="s">
        <v>9</v>
      </c>
      <c r="AB134" s="108">
        <f t="shared" si="1"/>
        <v>3</v>
      </c>
      <c r="AC134" s="108"/>
      <c r="AD134" s="20" t="s">
        <v>29</v>
      </c>
      <c r="AI134" s="30"/>
    </row>
    <row r="135" spans="2:35" outlineLevel="1" x14ac:dyDescent="0.25">
      <c r="B135" s="27" t="s">
        <v>194</v>
      </c>
      <c r="H135" s="111">
        <v>3</v>
      </c>
      <c r="I135" s="111"/>
      <c r="J135" s="20" t="s">
        <v>18</v>
      </c>
      <c r="K135" s="105">
        <f>AH27*12*AH28*12</f>
        <v>288</v>
      </c>
      <c r="L135" s="105"/>
      <c r="M135" s="44" t="s">
        <v>10</v>
      </c>
      <c r="N135" s="112">
        <v>144</v>
      </c>
      <c r="O135" s="112"/>
      <c r="P135" s="20" t="s">
        <v>11</v>
      </c>
      <c r="Q135" s="105">
        <v>2.5</v>
      </c>
      <c r="R135" s="105"/>
      <c r="S135" s="29" t="s">
        <v>8</v>
      </c>
      <c r="T135" s="109">
        <v>150</v>
      </c>
      <c r="U135" s="109"/>
      <c r="W135" s="29" t="s">
        <v>9</v>
      </c>
      <c r="X135" s="128">
        <f t="shared" ref="X135" si="2">H135*(K135/N135)*Q135*T135</f>
        <v>2250</v>
      </c>
      <c r="Y135" s="128"/>
      <c r="Z135" s="85" t="s">
        <v>24</v>
      </c>
      <c r="AA135" s="29" t="s">
        <v>9</v>
      </c>
      <c r="AB135" s="107">
        <f t="shared" ref="AB135" si="3">X135/1000</f>
        <v>2.25</v>
      </c>
      <c r="AC135" s="107"/>
      <c r="AD135" s="85" t="s">
        <v>29</v>
      </c>
      <c r="AI135" s="30"/>
    </row>
    <row r="136" spans="2:35" outlineLevel="1" x14ac:dyDescent="0.25">
      <c r="B136" s="27" t="s">
        <v>82</v>
      </c>
      <c r="H136" s="29"/>
      <c r="I136" s="29"/>
      <c r="K136" s="29"/>
      <c r="L136" s="29"/>
      <c r="M136" s="44"/>
      <c r="N136" s="29"/>
      <c r="O136" s="29"/>
      <c r="Q136" s="64"/>
      <c r="R136" s="64"/>
      <c r="S136" s="29"/>
      <c r="T136" s="65"/>
      <c r="U136" s="65"/>
      <c r="W136" s="29"/>
      <c r="X136" s="109">
        <f>SUM(X129:Y135)</f>
        <v>8527.0785058573965</v>
      </c>
      <c r="Y136" s="109"/>
      <c r="Z136" s="20" t="s">
        <v>24</v>
      </c>
      <c r="AA136" s="29" t="s">
        <v>9</v>
      </c>
      <c r="AB136" s="127">
        <f>SUM(AB129:AC135)</f>
        <v>8.5270785058573964</v>
      </c>
      <c r="AC136" s="127"/>
      <c r="AD136" s="20" t="s">
        <v>29</v>
      </c>
      <c r="AI136" s="30"/>
    </row>
    <row r="137" spans="2:35" outlineLevel="1" x14ac:dyDescent="0.25">
      <c r="B137" s="27"/>
      <c r="H137" s="29"/>
      <c r="I137" s="29"/>
      <c r="K137" s="29"/>
      <c r="L137" s="29"/>
      <c r="M137" s="44"/>
      <c r="N137" s="29"/>
      <c r="O137" s="29"/>
      <c r="Q137" s="64"/>
      <c r="R137" s="64"/>
      <c r="S137" s="29"/>
      <c r="T137" s="65"/>
      <c r="U137" s="65"/>
      <c r="W137" s="29"/>
      <c r="X137" s="65"/>
      <c r="Y137" s="65"/>
      <c r="AA137" s="29"/>
      <c r="AB137" s="69"/>
      <c r="AC137" s="69"/>
      <c r="AI137" s="30"/>
    </row>
    <row r="138" spans="2:35" x14ac:dyDescent="0.25">
      <c r="B138" s="27" t="s">
        <v>54</v>
      </c>
      <c r="H138" s="124">
        <f>AB136</f>
        <v>8.5270785058573964</v>
      </c>
      <c r="I138" s="124"/>
      <c r="J138" s="20" t="s">
        <v>83</v>
      </c>
      <c r="AF138" s="8" t="s">
        <v>59</v>
      </c>
      <c r="AG138" s="39">
        <f>(AK18+AK19+AK20)*12</f>
        <v>90</v>
      </c>
      <c r="AH138" s="8" t="s">
        <v>62</v>
      </c>
      <c r="AI138" s="30"/>
    </row>
    <row r="139" spans="2:35" x14ac:dyDescent="0.25">
      <c r="B139" s="27" t="s">
        <v>84</v>
      </c>
      <c r="H139" s="124">
        <f>Q150</f>
        <v>119.66666666666667</v>
      </c>
      <c r="I139" s="124"/>
      <c r="J139" s="20" t="s">
        <v>7</v>
      </c>
      <c r="AF139" s="8" t="s">
        <v>155</v>
      </c>
      <c r="AG139" s="39">
        <f>AK20*12</f>
        <v>72</v>
      </c>
      <c r="AH139" s="8" t="s">
        <v>62</v>
      </c>
      <c r="AI139" s="30"/>
    </row>
    <row r="140" spans="2:35" x14ac:dyDescent="0.25">
      <c r="B140" s="27"/>
      <c r="H140" s="81"/>
      <c r="I140" s="81"/>
      <c r="AA140" s="29"/>
      <c r="AF140" s="8" t="s">
        <v>60</v>
      </c>
      <c r="AG140" s="33">
        <v>8</v>
      </c>
      <c r="AH140" s="8" t="s">
        <v>62</v>
      </c>
      <c r="AI140" s="36" t="s">
        <v>107</v>
      </c>
    </row>
    <row r="141" spans="2:35" x14ac:dyDescent="0.25">
      <c r="B141" s="27" t="s">
        <v>54</v>
      </c>
      <c r="H141" s="125">
        <f>H138/H139</f>
        <v>7.1256923447276285E-2</v>
      </c>
      <c r="I141" s="125"/>
      <c r="J141" s="20" t="s">
        <v>38</v>
      </c>
      <c r="AA141" s="29"/>
      <c r="AF141" s="8" t="s">
        <v>61</v>
      </c>
      <c r="AG141" s="32">
        <f>AG140+(0.0156*AG139)</f>
        <v>9.1232000000000006</v>
      </c>
      <c r="AH141" s="8" t="s">
        <v>62</v>
      </c>
      <c r="AI141" s="30"/>
    </row>
    <row r="142" spans="2:35" x14ac:dyDescent="0.25">
      <c r="B142" s="27"/>
      <c r="H142" s="21"/>
      <c r="I142" s="21"/>
      <c r="AA142" s="29"/>
      <c r="AI142" s="30"/>
    </row>
    <row r="143" spans="2:35" x14ac:dyDescent="0.25">
      <c r="B143" s="27" t="s">
        <v>82</v>
      </c>
      <c r="H143" s="149">
        <f>L126</f>
        <v>0.40000000000000008</v>
      </c>
      <c r="I143" s="112"/>
      <c r="J143" s="20" t="s">
        <v>38</v>
      </c>
      <c r="K143" s="44" t="s">
        <v>105</v>
      </c>
      <c r="L143" s="149">
        <f>H141</f>
        <v>7.1256923447276285E-2</v>
      </c>
      <c r="M143" s="112"/>
      <c r="N143" s="20" t="s">
        <v>38</v>
      </c>
      <c r="O143" s="44" t="s">
        <v>9</v>
      </c>
      <c r="P143" s="125">
        <f>H126/1000+H141</f>
        <v>0.47125692344727638</v>
      </c>
      <c r="Q143" s="125"/>
      <c r="R143" s="20" t="s">
        <v>38</v>
      </c>
      <c r="AA143" s="29"/>
      <c r="AI143" s="30"/>
    </row>
    <row r="144" spans="2:35" x14ac:dyDescent="0.25">
      <c r="B144" s="27"/>
      <c r="Q144" s="70"/>
      <c r="R144" s="70"/>
      <c r="AA144" s="29"/>
      <c r="AI144" s="30"/>
    </row>
    <row r="145" spans="2:35" x14ac:dyDescent="0.25">
      <c r="B145" s="27" t="s">
        <v>82</v>
      </c>
      <c r="G145" s="20" t="s">
        <v>106</v>
      </c>
      <c r="H145" s="154">
        <f>ROUNDUP(P143,1)</f>
        <v>0.5</v>
      </c>
      <c r="I145" s="155"/>
      <c r="J145" s="84" t="s">
        <v>38</v>
      </c>
      <c r="Q145" s="70"/>
      <c r="R145" s="70"/>
      <c r="AA145" s="29"/>
      <c r="AI145" s="30"/>
    </row>
    <row r="146" spans="2:35" x14ac:dyDescent="0.25">
      <c r="B146" s="27"/>
      <c r="H146" s="43"/>
      <c r="I146" s="43"/>
      <c r="J146" s="23"/>
      <c r="Q146" s="70"/>
      <c r="R146" s="70"/>
      <c r="AA146" s="29"/>
    </row>
    <row r="147" spans="2:35" x14ac:dyDescent="0.25">
      <c r="B147" s="20" t="s">
        <v>127</v>
      </c>
      <c r="H147" s="20" t="s">
        <v>114</v>
      </c>
      <c r="AA147" s="29"/>
    </row>
    <row r="148" spans="2:35" x14ac:dyDescent="0.25">
      <c r="AA148" s="29"/>
    </row>
    <row r="149" spans="2:35" x14ac:dyDescent="0.25">
      <c r="H149" s="79" t="s">
        <v>20</v>
      </c>
      <c r="I149" s="79"/>
      <c r="J149" s="81"/>
      <c r="K149" s="79"/>
      <c r="L149" s="79"/>
      <c r="M149" s="64" t="s">
        <v>55</v>
      </c>
      <c r="N149" s="79"/>
      <c r="O149" s="79"/>
      <c r="P149" s="81"/>
      <c r="Q149" s="79" t="s">
        <v>22</v>
      </c>
      <c r="R149" s="79"/>
      <c r="S149" s="64"/>
      <c r="T149" s="79" t="s">
        <v>14</v>
      </c>
      <c r="U149" s="79"/>
      <c r="V149" s="82"/>
      <c r="AA149" s="29"/>
      <c r="AI149" s="30"/>
    </row>
    <row r="150" spans="2:35" x14ac:dyDescent="0.25">
      <c r="H150" s="112">
        <v>1</v>
      </c>
      <c r="I150" s="112"/>
      <c r="J150" s="21" t="s">
        <v>18</v>
      </c>
      <c r="K150" s="110">
        <f>AG139*(AG141+AG140)/2+(AG138-AG139)*AG141</f>
        <v>780.65280000000007</v>
      </c>
      <c r="L150" s="110"/>
      <c r="M150" s="29" t="s">
        <v>10</v>
      </c>
      <c r="N150" s="112">
        <v>144</v>
      </c>
      <c r="O150" s="112"/>
      <c r="P150" s="59" t="s">
        <v>11</v>
      </c>
      <c r="Q150" s="110">
        <f>AI14</f>
        <v>119.66666666666667</v>
      </c>
      <c r="R150" s="110"/>
      <c r="S150" s="29" t="s">
        <v>8</v>
      </c>
      <c r="T150" s="109">
        <f>$I$10</f>
        <v>150</v>
      </c>
      <c r="U150" s="109"/>
      <c r="V150" s="65"/>
      <c r="W150" s="29" t="s">
        <v>9</v>
      </c>
      <c r="X150" s="109">
        <f>H150*(K150/N150)*Q150*T150</f>
        <v>97310.540000000023</v>
      </c>
      <c r="Y150" s="109"/>
      <c r="Z150" s="20" t="s">
        <v>24</v>
      </c>
      <c r="AA150" s="29" t="s">
        <v>9</v>
      </c>
      <c r="AB150" s="108">
        <f>X150/1000</f>
        <v>97.310540000000017</v>
      </c>
      <c r="AC150" s="108"/>
      <c r="AD150" s="20" t="s">
        <v>29</v>
      </c>
      <c r="AI150" s="30"/>
    </row>
    <row r="151" spans="2:35" x14ac:dyDescent="0.25">
      <c r="H151" s="29"/>
      <c r="I151" s="29"/>
      <c r="J151" s="21"/>
      <c r="K151" s="64"/>
      <c r="L151" s="64"/>
      <c r="M151" s="29"/>
      <c r="N151" s="29"/>
      <c r="O151" s="29"/>
      <c r="P151" s="59"/>
      <c r="Q151" s="64"/>
      <c r="R151" s="64"/>
      <c r="S151" s="29"/>
      <c r="T151" s="65"/>
      <c r="U151" s="65"/>
      <c r="V151" s="65"/>
      <c r="W151" s="29"/>
      <c r="X151" s="65"/>
      <c r="Y151" s="65"/>
      <c r="AA151" s="29"/>
      <c r="AB151" s="69"/>
      <c r="AC151" s="69"/>
      <c r="AI151" s="30"/>
    </row>
    <row r="152" spans="2:35" x14ac:dyDescent="0.25">
      <c r="B152" s="27" t="s">
        <v>108</v>
      </c>
      <c r="H152" s="124">
        <f>AB150</f>
        <v>97.310540000000017</v>
      </c>
      <c r="I152" s="124"/>
      <c r="J152" s="20" t="s">
        <v>83</v>
      </c>
      <c r="K152" s="64"/>
      <c r="L152" s="64"/>
      <c r="M152" s="29"/>
      <c r="N152" s="29"/>
      <c r="O152" s="29"/>
      <c r="P152" s="59"/>
      <c r="Q152" s="64"/>
      <c r="R152" s="64"/>
      <c r="S152" s="29"/>
      <c r="T152" s="65"/>
      <c r="U152" s="65"/>
      <c r="V152" s="65"/>
      <c r="W152" s="29"/>
      <c r="X152" s="65"/>
      <c r="Y152" s="65"/>
      <c r="AA152" s="29"/>
      <c r="AB152" s="69"/>
      <c r="AC152" s="69"/>
      <c r="AI152" s="30"/>
    </row>
    <row r="153" spans="2:35" x14ac:dyDescent="0.25">
      <c r="B153" s="27" t="s">
        <v>109</v>
      </c>
      <c r="H153" s="124">
        <f>H139</f>
        <v>119.66666666666667</v>
      </c>
      <c r="I153" s="124"/>
      <c r="J153" s="20" t="s">
        <v>7</v>
      </c>
      <c r="K153" s="64"/>
      <c r="L153" s="64"/>
      <c r="M153" s="29"/>
      <c r="N153" s="29"/>
      <c r="O153" s="29"/>
      <c r="P153" s="59"/>
      <c r="Q153" s="64"/>
      <c r="R153" s="64"/>
      <c r="S153" s="29"/>
      <c r="T153" s="65"/>
      <c r="U153" s="65"/>
      <c r="V153" s="65"/>
      <c r="W153" s="29"/>
      <c r="X153" s="65"/>
      <c r="Y153" s="65"/>
      <c r="AA153" s="29"/>
      <c r="AB153" s="69"/>
      <c r="AC153" s="69"/>
      <c r="AI153" s="30"/>
    </row>
    <row r="154" spans="2:35" x14ac:dyDescent="0.25">
      <c r="AA154" s="29"/>
      <c r="AI154" s="30"/>
    </row>
    <row r="155" spans="2:35" x14ac:dyDescent="0.25">
      <c r="B155" s="27" t="s">
        <v>56</v>
      </c>
      <c r="H155" s="150">
        <f>H152/H153</f>
        <v>0.81318000000000012</v>
      </c>
      <c r="I155" s="151"/>
      <c r="J155" s="76" t="s">
        <v>38</v>
      </c>
      <c r="L155" s="20" t="s">
        <v>182</v>
      </c>
      <c r="AA155" s="29"/>
      <c r="AI155" s="30"/>
    </row>
    <row r="156" spans="2:35" x14ac:dyDescent="0.25">
      <c r="B156" s="27"/>
      <c r="H156" s="70"/>
      <c r="I156" s="70"/>
      <c r="AA156" s="29"/>
      <c r="AI156" s="30"/>
    </row>
    <row r="157" spans="2:35" x14ac:dyDescent="0.25">
      <c r="B157" s="27" t="s">
        <v>235</v>
      </c>
      <c r="H157" s="66"/>
      <c r="I157" s="66"/>
      <c r="AA157" s="29"/>
      <c r="AI157" s="30"/>
    </row>
    <row r="158" spans="2:35" x14ac:dyDescent="0.25">
      <c r="B158" s="27"/>
      <c r="C158" s="20" t="s">
        <v>166</v>
      </c>
      <c r="G158" s="44" t="s">
        <v>165</v>
      </c>
      <c r="H158" s="105">
        <f>AI13-41.371</f>
        <v>75.628999999999991</v>
      </c>
      <c r="I158" s="105"/>
      <c r="J158" s="20" t="s">
        <v>7</v>
      </c>
      <c r="L158" s="20" t="s">
        <v>169</v>
      </c>
      <c r="O158" s="44"/>
      <c r="P158" s="105">
        <f>0</f>
        <v>0</v>
      </c>
      <c r="Q158" s="105"/>
      <c r="R158" s="20" t="s">
        <v>7</v>
      </c>
      <c r="T158" s="20" t="s">
        <v>168</v>
      </c>
      <c r="W158" s="44"/>
      <c r="X158" s="105">
        <f>0</f>
        <v>0</v>
      </c>
      <c r="Y158" s="105"/>
      <c r="Z158" s="20" t="s">
        <v>38</v>
      </c>
      <c r="AA158" s="29"/>
      <c r="AI158" s="30"/>
    </row>
    <row r="159" spans="2:35" x14ac:dyDescent="0.25">
      <c r="B159" s="27"/>
      <c r="C159" s="20" t="s">
        <v>167</v>
      </c>
      <c r="G159" s="44" t="s">
        <v>165</v>
      </c>
      <c r="H159" s="105">
        <f>AI13</f>
        <v>117</v>
      </c>
      <c r="I159" s="105"/>
      <c r="J159" s="20" t="s">
        <v>7</v>
      </c>
      <c r="L159" s="20" t="s">
        <v>170</v>
      </c>
      <c r="O159" s="44"/>
      <c r="P159" s="105">
        <f>2.737</f>
        <v>2.7370000000000001</v>
      </c>
      <c r="Q159" s="105"/>
      <c r="R159" s="20" t="s">
        <v>7</v>
      </c>
      <c r="T159" s="20" t="s">
        <v>171</v>
      </c>
      <c r="W159" s="44"/>
      <c r="X159" s="103">
        <f>P159*((AG140+AG141)/2)/12*I10/1000</f>
        <v>0.29291374000000003</v>
      </c>
      <c r="Y159" s="104"/>
      <c r="Z159" s="76" t="s">
        <v>38</v>
      </c>
      <c r="AA159" s="29"/>
      <c r="AI159" s="30"/>
    </row>
    <row r="160" spans="2:35" x14ac:dyDescent="0.25">
      <c r="B160" s="27"/>
      <c r="G160" s="44"/>
      <c r="H160" s="28"/>
      <c r="I160" s="28"/>
      <c r="O160" s="44"/>
      <c r="P160" s="28"/>
      <c r="Q160" s="28"/>
      <c r="W160" s="44"/>
      <c r="X160" s="69"/>
      <c r="Y160" s="69"/>
      <c r="AA160" s="29"/>
      <c r="AI160" s="30"/>
    </row>
    <row r="161" spans="2:37" x14ac:dyDescent="0.25">
      <c r="B161" s="20" t="s">
        <v>128</v>
      </c>
      <c r="J161" s="20" t="s">
        <v>44</v>
      </c>
      <c r="AA161" s="29"/>
      <c r="AI161" s="30"/>
    </row>
    <row r="162" spans="2:37" x14ac:dyDescent="0.25">
      <c r="AA162" s="29"/>
      <c r="AI162" s="30"/>
    </row>
    <row r="163" spans="2:37" x14ac:dyDescent="0.25">
      <c r="B163" s="27" t="s">
        <v>64</v>
      </c>
      <c r="H163" s="123">
        <f>AK21*2</f>
        <v>30</v>
      </c>
      <c r="I163" s="123"/>
      <c r="J163" s="20" t="s">
        <v>7</v>
      </c>
      <c r="AA163" s="29"/>
      <c r="AI163" s="30"/>
    </row>
    <row r="164" spans="2:37" x14ac:dyDescent="0.25">
      <c r="B164" s="27" t="s">
        <v>42</v>
      </c>
      <c r="H164" s="120">
        <f>60/1000</f>
        <v>0.06</v>
      </c>
      <c r="I164" s="120"/>
      <c r="J164" s="20" t="s">
        <v>41</v>
      </c>
      <c r="M164" s="20" t="s">
        <v>111</v>
      </c>
      <c r="AA164" s="29"/>
      <c r="AI164" s="30"/>
    </row>
    <row r="165" spans="2:37" x14ac:dyDescent="0.25">
      <c r="B165" s="27"/>
      <c r="H165" s="54"/>
      <c r="I165" s="54"/>
      <c r="AA165" s="29"/>
      <c r="AI165" s="30"/>
    </row>
    <row r="166" spans="2:37" x14ac:dyDescent="0.25">
      <c r="B166" s="20" t="s">
        <v>158</v>
      </c>
      <c r="H166" s="54"/>
      <c r="I166" s="54"/>
      <c r="AA166" s="29"/>
      <c r="AI166" s="30"/>
    </row>
    <row r="167" spans="2:37" x14ac:dyDescent="0.25">
      <c r="H167" s="79"/>
      <c r="I167" s="79"/>
      <c r="K167" s="29"/>
      <c r="L167" s="29"/>
      <c r="M167" s="29"/>
      <c r="O167" s="29"/>
      <c r="P167" s="29"/>
      <c r="Q167" s="29"/>
      <c r="U167" s="79"/>
      <c r="V167" s="79"/>
      <c r="AA167" s="29"/>
      <c r="AF167" s="8" t="s">
        <v>272</v>
      </c>
      <c r="AH167" s="97" t="s">
        <v>273</v>
      </c>
    </row>
    <row r="168" spans="2:37" x14ac:dyDescent="0.25">
      <c r="H168" s="109" t="s">
        <v>20</v>
      </c>
      <c r="I168" s="109"/>
      <c r="J168" s="44"/>
      <c r="K168" s="110" t="s">
        <v>160</v>
      </c>
      <c r="L168" s="110"/>
      <c r="M168" s="110"/>
      <c r="N168" s="110"/>
      <c r="O168" s="64"/>
      <c r="P168" s="110" t="s">
        <v>242</v>
      </c>
      <c r="Q168" s="110"/>
      <c r="R168" s="110"/>
      <c r="S168" s="110"/>
      <c r="T168" s="110"/>
      <c r="U168" s="83" t="s">
        <v>246</v>
      </c>
      <c r="V168" s="83"/>
      <c r="W168" s="83"/>
      <c r="X168" s="83"/>
      <c r="AA168" s="29"/>
      <c r="AB168" s="69"/>
      <c r="AC168" s="69"/>
    </row>
    <row r="169" spans="2:37" x14ac:dyDescent="0.25">
      <c r="C169" s="20" t="s">
        <v>241</v>
      </c>
      <c r="H169" s="112">
        <f>9</f>
        <v>9</v>
      </c>
      <c r="I169" s="112"/>
      <c r="J169" s="44" t="s">
        <v>244</v>
      </c>
      <c r="K169" s="110">
        <v>1.7</v>
      </c>
      <c r="L169" s="110"/>
      <c r="M169" s="110"/>
      <c r="N169" s="110"/>
      <c r="O169" s="82" t="s">
        <v>8</v>
      </c>
      <c r="P169" s="110">
        <v>15</v>
      </c>
      <c r="Q169" s="110"/>
      <c r="R169" s="110"/>
      <c r="S169" s="110"/>
      <c r="T169" s="110"/>
      <c r="U169" s="83"/>
      <c r="V169" s="83"/>
      <c r="AA169" s="29" t="s">
        <v>9</v>
      </c>
      <c r="AB169" s="108">
        <f>H169*K169*P169</f>
        <v>229.49999999999997</v>
      </c>
      <c r="AC169" s="108"/>
      <c r="AD169" s="20" t="s">
        <v>15</v>
      </c>
      <c r="AG169" s="98" t="s">
        <v>274</v>
      </c>
      <c r="AH169" s="98" t="s">
        <v>275</v>
      </c>
      <c r="AI169" s="30"/>
    </row>
    <row r="170" spans="2:37" x14ac:dyDescent="0.25">
      <c r="D170" s="20" t="s">
        <v>243</v>
      </c>
      <c r="H170" s="112">
        <v>9</v>
      </c>
      <c r="I170" s="112"/>
      <c r="J170" s="44" t="s">
        <v>159</v>
      </c>
      <c r="K170" s="110">
        <v>7</v>
      </c>
      <c r="L170" s="110"/>
      <c r="M170" s="110"/>
      <c r="N170" s="110"/>
      <c r="O170" s="82" t="s">
        <v>8</v>
      </c>
      <c r="P170" s="110">
        <v>15</v>
      </c>
      <c r="Q170" s="110"/>
      <c r="R170" s="110"/>
      <c r="S170" s="110"/>
      <c r="T170" s="110"/>
      <c r="U170" s="83" t="s">
        <v>245</v>
      </c>
      <c r="V170" s="83">
        <v>27</v>
      </c>
      <c r="AA170" s="29" t="s">
        <v>9</v>
      </c>
      <c r="AB170" s="108">
        <f>(H170*K170*P170)+27</f>
        <v>972</v>
      </c>
      <c r="AC170" s="108"/>
      <c r="AD170" s="20" t="s">
        <v>15</v>
      </c>
      <c r="AG170" s="99"/>
      <c r="AH170" s="99"/>
      <c r="AI170" s="30"/>
      <c r="AJ170" s="8" t="s">
        <v>276</v>
      </c>
    </row>
    <row r="171" spans="2:37" x14ac:dyDescent="0.25">
      <c r="C171" s="20" t="s">
        <v>259</v>
      </c>
      <c r="H171" s="29"/>
      <c r="I171" s="29"/>
      <c r="J171" s="44"/>
      <c r="K171" s="64"/>
      <c r="L171" s="64"/>
      <c r="M171" s="64"/>
      <c r="N171" s="113">
        <v>0.2</v>
      </c>
      <c r="O171" s="113"/>
      <c r="P171" s="64"/>
      <c r="Q171" s="64"/>
      <c r="R171" s="29"/>
      <c r="S171" s="29"/>
      <c r="T171" s="44"/>
      <c r="U171" s="83"/>
      <c r="V171" s="83"/>
      <c r="AA171" s="29"/>
      <c r="AB171" s="107">
        <f>SUM(AB169:AB170)*N171</f>
        <v>240.3</v>
      </c>
      <c r="AC171" s="107"/>
      <c r="AG171" s="99"/>
      <c r="AH171" s="99"/>
      <c r="AI171" s="30"/>
    </row>
    <row r="172" spans="2:37" x14ac:dyDescent="0.25">
      <c r="H172" s="29"/>
      <c r="I172" s="29"/>
      <c r="J172" s="44"/>
      <c r="K172" s="64"/>
      <c r="L172" s="64"/>
      <c r="M172" s="64"/>
      <c r="N172" s="29"/>
      <c r="O172" s="64"/>
      <c r="P172" s="64"/>
      <c r="Q172" s="64"/>
      <c r="R172" s="29"/>
      <c r="S172" s="29"/>
      <c r="T172" s="44"/>
      <c r="U172" s="65"/>
      <c r="V172" s="65"/>
      <c r="AA172" s="29"/>
      <c r="AB172" s="108">
        <f>SUM(AB169,AB170:AC171)</f>
        <v>1441.8</v>
      </c>
      <c r="AC172" s="108"/>
      <c r="AD172" s="20" t="s">
        <v>247</v>
      </c>
      <c r="AG172" s="100">
        <f>8.625</f>
        <v>8.625</v>
      </c>
      <c r="AH172" s="100">
        <v>0.32200000000000001</v>
      </c>
      <c r="AI172" s="30"/>
      <c r="AJ172" s="67" t="s">
        <v>277</v>
      </c>
    </row>
    <row r="173" spans="2:37" x14ac:dyDescent="0.25">
      <c r="H173" s="29"/>
      <c r="I173" s="29"/>
      <c r="J173" s="44"/>
      <c r="K173" s="64"/>
      <c r="L173" s="64"/>
      <c r="M173" s="64"/>
      <c r="N173" s="29"/>
      <c r="O173" s="64"/>
      <c r="P173" s="64"/>
      <c r="Q173" s="64"/>
      <c r="R173" s="29"/>
      <c r="S173" s="29"/>
      <c r="T173" s="44"/>
      <c r="U173" s="65"/>
      <c r="V173" s="65"/>
      <c r="AA173" s="21" t="s">
        <v>248</v>
      </c>
      <c r="AB173" s="103">
        <f>((AB172/1000)/15)/2</f>
        <v>4.8059999999999999E-2</v>
      </c>
      <c r="AC173" s="104"/>
      <c r="AD173" s="86" t="s">
        <v>176</v>
      </c>
      <c r="AE173" s="76"/>
      <c r="AG173" s="101"/>
      <c r="AH173" s="101"/>
      <c r="AI173" s="30"/>
    </row>
    <row r="174" spans="2:37" x14ac:dyDescent="0.25">
      <c r="H174" s="29"/>
      <c r="I174" s="29"/>
      <c r="J174" s="44"/>
      <c r="K174" s="64"/>
      <c r="L174" s="64"/>
      <c r="M174" s="64"/>
      <c r="N174" s="29"/>
      <c r="O174" s="64"/>
      <c r="P174" s="64"/>
      <c r="Q174" s="64"/>
      <c r="R174" s="29"/>
      <c r="S174" s="29"/>
      <c r="T174" s="44"/>
      <c r="U174" s="65"/>
      <c r="V174" s="65"/>
      <c r="AA174" s="21" t="s">
        <v>249</v>
      </c>
      <c r="AB174" s="103">
        <f>((AB172/1000)/15)/2</f>
        <v>4.8059999999999999E-2</v>
      </c>
      <c r="AC174" s="104"/>
      <c r="AD174" s="86" t="s">
        <v>176</v>
      </c>
      <c r="AE174" s="86"/>
      <c r="AF174" s="102"/>
      <c r="AG174" s="30"/>
      <c r="AH174" s="30"/>
      <c r="AI174" s="30"/>
    </row>
    <row r="175" spans="2:37" x14ac:dyDescent="0.25">
      <c r="H175" s="79"/>
      <c r="I175" s="79"/>
      <c r="K175" s="29"/>
      <c r="L175" s="29"/>
      <c r="M175" s="29"/>
      <c r="O175" s="29"/>
      <c r="P175" s="29"/>
      <c r="Q175" s="29"/>
      <c r="U175" s="79"/>
      <c r="V175" s="79"/>
      <c r="AA175" s="29"/>
      <c r="AG175" s="30"/>
      <c r="AH175" s="30"/>
      <c r="AI175" s="30"/>
    </row>
    <row r="176" spans="2:37" ht="17.25" x14ac:dyDescent="0.25">
      <c r="H176" s="79" t="s">
        <v>20</v>
      </c>
      <c r="I176" s="79"/>
      <c r="K176" s="112" t="s">
        <v>268</v>
      </c>
      <c r="L176" s="112"/>
      <c r="M176" s="112"/>
      <c r="O176" s="112" t="s">
        <v>269</v>
      </c>
      <c r="P176" s="112"/>
      <c r="Q176" s="112"/>
      <c r="U176" s="79" t="s">
        <v>14</v>
      </c>
      <c r="V176" s="79"/>
      <c r="AA176" s="29"/>
      <c r="AG176" s="157" t="s">
        <v>280</v>
      </c>
      <c r="AH176" s="157"/>
      <c r="AI176" s="30">
        <v>3</v>
      </c>
      <c r="AJ176" s="8" t="s">
        <v>278</v>
      </c>
      <c r="AK176" s="8" t="s">
        <v>287</v>
      </c>
    </row>
    <row r="177" spans="2:37" x14ac:dyDescent="0.25">
      <c r="C177" s="20" t="s">
        <v>240</v>
      </c>
      <c r="H177" s="79"/>
      <c r="I177" s="79"/>
      <c r="K177" s="29"/>
      <c r="L177" s="29"/>
      <c r="M177" s="29"/>
      <c r="O177" s="29"/>
      <c r="P177" s="29"/>
      <c r="Q177" s="29"/>
      <c r="U177" s="79"/>
      <c r="V177" s="79"/>
      <c r="AA177" s="29"/>
      <c r="AG177" s="157" t="s">
        <v>281</v>
      </c>
      <c r="AH177" s="157"/>
      <c r="AI177" s="30">
        <v>3.5</v>
      </c>
      <c r="AJ177" s="8" t="s">
        <v>62</v>
      </c>
      <c r="AK177" s="8" t="s">
        <v>287</v>
      </c>
    </row>
    <row r="178" spans="2:37" x14ac:dyDescent="0.25">
      <c r="B178" s="27"/>
      <c r="D178" s="20" t="s">
        <v>161</v>
      </c>
      <c r="H178" s="112">
        <v>1</v>
      </c>
      <c r="I178" s="112"/>
      <c r="J178" s="44" t="s">
        <v>159</v>
      </c>
      <c r="K178" s="110">
        <f>PI()*(AG172/2)^2</f>
        <v>58.426260248988299</v>
      </c>
      <c r="L178" s="110"/>
      <c r="M178" s="110"/>
      <c r="N178" s="29" t="s">
        <v>270</v>
      </c>
      <c r="O178" s="110">
        <f>PI()*((AG172-2*AH172)/2)^2</f>
        <v>50.027004944500852</v>
      </c>
      <c r="P178" s="110"/>
      <c r="Q178" s="110"/>
      <c r="R178" s="29" t="s">
        <v>271</v>
      </c>
      <c r="S178" s="29">
        <f>144</f>
        <v>144</v>
      </c>
      <c r="T178" s="44" t="s">
        <v>8</v>
      </c>
      <c r="U178" s="109">
        <f>$I$11</f>
        <v>490</v>
      </c>
      <c r="V178" s="109"/>
      <c r="AA178" s="29" t="s">
        <v>9</v>
      </c>
      <c r="AB178" s="108">
        <f>H178*(K178-O178)/S178*U178</f>
        <v>28.580799299992005</v>
      </c>
      <c r="AC178" s="108"/>
      <c r="AD178" s="20" t="s">
        <v>15</v>
      </c>
      <c r="AG178" s="157" t="s">
        <v>282</v>
      </c>
      <c r="AH178" s="157"/>
      <c r="AI178" s="30">
        <v>15</v>
      </c>
      <c r="AJ178" s="8" t="s">
        <v>62</v>
      </c>
    </row>
    <row r="179" spans="2:37" x14ac:dyDescent="0.25">
      <c r="B179" s="27"/>
      <c r="D179" s="20" t="s">
        <v>162</v>
      </c>
      <c r="H179" s="112">
        <v>1</v>
      </c>
      <c r="I179" s="112"/>
      <c r="J179" s="44" t="s">
        <v>8</v>
      </c>
      <c r="K179" s="110"/>
      <c r="L179" s="110"/>
      <c r="M179" s="110"/>
      <c r="N179" s="29"/>
      <c r="O179" s="110">
        <f>O178</f>
        <v>50.027004944500852</v>
      </c>
      <c r="P179" s="110"/>
      <c r="Q179" s="110"/>
      <c r="R179" s="44" t="s">
        <v>10</v>
      </c>
      <c r="S179" s="29">
        <f>144</f>
        <v>144</v>
      </c>
      <c r="T179" s="44" t="s">
        <v>8</v>
      </c>
      <c r="U179" s="109">
        <f>62.4</f>
        <v>62.4</v>
      </c>
      <c r="V179" s="109"/>
      <c r="AA179" s="29" t="s">
        <v>9</v>
      </c>
      <c r="AB179" s="108">
        <f>H179*O179/S179*U179</f>
        <v>21.678368809283704</v>
      </c>
      <c r="AC179" s="108"/>
      <c r="AD179" s="20" t="s">
        <v>15</v>
      </c>
      <c r="AG179" s="157" t="s">
        <v>283</v>
      </c>
      <c r="AH179" s="157"/>
      <c r="AI179" s="30">
        <v>2.9899999999999999E-2</v>
      </c>
      <c r="AJ179" s="8" t="s">
        <v>62</v>
      </c>
      <c r="AK179" s="8" t="s">
        <v>287</v>
      </c>
    </row>
    <row r="180" spans="2:37" x14ac:dyDescent="0.25">
      <c r="B180" s="27"/>
      <c r="D180" s="20" t="s">
        <v>260</v>
      </c>
      <c r="H180" s="29"/>
      <c r="I180" s="29"/>
      <c r="J180" s="44"/>
      <c r="K180" s="64"/>
      <c r="L180" s="64"/>
      <c r="M180" s="64"/>
      <c r="N180" s="29"/>
      <c r="O180" s="64"/>
      <c r="Q180" s="64"/>
      <c r="R180" s="44"/>
      <c r="S180" s="29"/>
      <c r="T180" s="44"/>
      <c r="U180" s="65"/>
      <c r="V180" s="65"/>
      <c r="AA180" s="29" t="s">
        <v>9</v>
      </c>
      <c r="AB180" s="108">
        <f>(PI()*((AI181/12)^2)/4-PI()*((AI182/12)^2)/4)*AI176</f>
        <v>2.4350443921989742</v>
      </c>
      <c r="AC180" s="108"/>
      <c r="AD180" s="20" t="s">
        <v>15</v>
      </c>
      <c r="AG180" s="157" t="s">
        <v>284</v>
      </c>
      <c r="AH180" s="157"/>
      <c r="AI180" s="30">
        <f>(AI178-2*AI179-AG172)/2</f>
        <v>3.1576000000000004</v>
      </c>
      <c r="AJ180" s="8" t="s">
        <v>62</v>
      </c>
    </row>
    <row r="181" spans="2:37" x14ac:dyDescent="0.25">
      <c r="B181" s="27"/>
      <c r="D181" s="20" t="s">
        <v>261</v>
      </c>
      <c r="H181" s="29"/>
      <c r="I181" s="29"/>
      <c r="J181" s="44"/>
      <c r="K181" s="64"/>
      <c r="L181" s="64"/>
      <c r="M181" s="64"/>
      <c r="N181" s="29"/>
      <c r="O181" s="64"/>
      <c r="P181" s="64" t="s">
        <v>265</v>
      </c>
      <c r="Q181" s="64"/>
      <c r="R181" s="44"/>
      <c r="S181" s="64" t="s">
        <v>266</v>
      </c>
      <c r="T181" s="64"/>
      <c r="U181" s="65"/>
      <c r="V181" s="65" t="s">
        <v>267</v>
      </c>
      <c r="AA181" s="29" t="s">
        <v>9</v>
      </c>
      <c r="AB181" s="108">
        <f>(PI()*((AI178/12)^2)/4-PI()*((AI181/12)^2)/4)*490</f>
        <v>4.7849714447536718</v>
      </c>
      <c r="AC181" s="108"/>
      <c r="AD181" s="20" t="s">
        <v>15</v>
      </c>
      <c r="AG181" s="157" t="s">
        <v>285</v>
      </c>
      <c r="AH181" s="157"/>
      <c r="AI181" s="30">
        <f>AI178-2*AI179</f>
        <v>14.940200000000001</v>
      </c>
      <c r="AJ181" s="8" t="s">
        <v>62</v>
      </c>
    </row>
    <row r="182" spans="2:37" x14ac:dyDescent="0.25">
      <c r="B182" s="27"/>
      <c r="H182" s="29"/>
      <c r="I182" s="29"/>
      <c r="J182" s="44"/>
      <c r="K182" s="64"/>
      <c r="M182" s="64" t="s">
        <v>263</v>
      </c>
      <c r="N182" s="29"/>
      <c r="O182" s="64"/>
      <c r="P182" s="64" t="s">
        <v>264</v>
      </c>
      <c r="Q182" s="64"/>
      <c r="R182" s="44"/>
      <c r="S182" s="64" t="s">
        <v>264</v>
      </c>
      <c r="T182" s="64"/>
      <c r="U182" s="65"/>
      <c r="V182" s="29" t="s">
        <v>22</v>
      </c>
      <c r="AG182" s="157" t="s">
        <v>286</v>
      </c>
      <c r="AH182" s="157"/>
      <c r="AI182" s="30">
        <f>AG172</f>
        <v>8.625</v>
      </c>
      <c r="AJ182" s="8" t="s">
        <v>62</v>
      </c>
    </row>
    <row r="183" spans="2:37" x14ac:dyDescent="0.25">
      <c r="B183" s="27"/>
      <c r="C183" s="20" t="s">
        <v>262</v>
      </c>
      <c r="H183" s="29"/>
      <c r="I183" s="29"/>
      <c r="J183" s="44"/>
      <c r="K183" s="64"/>
      <c r="L183" s="64"/>
      <c r="M183" s="110">
        <f>87.57+11.4+32.6357</f>
        <v>131.60570000000001</v>
      </c>
      <c r="N183" s="110"/>
      <c r="O183" s="96" t="s">
        <v>8</v>
      </c>
      <c r="P183" s="80">
        <v>4</v>
      </c>
      <c r="Q183" s="81" t="s">
        <v>8</v>
      </c>
      <c r="S183" s="29">
        <v>3</v>
      </c>
      <c r="T183" s="44"/>
      <c r="U183" s="83" t="s">
        <v>10</v>
      </c>
      <c r="V183" s="61">
        <v>117</v>
      </c>
      <c r="AA183" s="29" t="s">
        <v>9</v>
      </c>
      <c r="AB183" s="107">
        <f>(M183*P183*S183)/V183</f>
        <v>13.498020512820514</v>
      </c>
      <c r="AC183" s="107"/>
      <c r="AD183" s="20" t="s">
        <v>15</v>
      </c>
      <c r="AG183" s="157"/>
      <c r="AH183" s="157"/>
    </row>
    <row r="184" spans="2:37" x14ac:dyDescent="0.25">
      <c r="B184" s="27"/>
      <c r="H184" s="29"/>
      <c r="I184" s="29"/>
      <c r="J184" s="44"/>
      <c r="K184" s="64"/>
      <c r="L184" s="64"/>
      <c r="M184" s="64"/>
      <c r="N184" s="29"/>
      <c r="O184" s="64"/>
      <c r="P184" s="64"/>
      <c r="Q184" s="64"/>
      <c r="R184" s="29"/>
      <c r="S184" s="29"/>
      <c r="T184" s="44"/>
      <c r="U184" s="65"/>
      <c r="V184" s="65"/>
      <c r="AA184" s="29"/>
      <c r="AB184" s="127">
        <f>SUM(AB178:AC183)</f>
        <v>70.977204459048863</v>
      </c>
      <c r="AC184" s="127"/>
      <c r="AD184" s="20" t="s">
        <v>15</v>
      </c>
    </row>
    <row r="185" spans="2:37" x14ac:dyDescent="0.25">
      <c r="B185" s="27"/>
      <c r="H185" s="29"/>
      <c r="I185" s="29"/>
      <c r="J185" s="44"/>
      <c r="K185" s="64"/>
      <c r="L185" s="64"/>
      <c r="M185" s="64"/>
      <c r="N185" s="29"/>
      <c r="O185" s="64"/>
      <c r="P185" s="64"/>
      <c r="Q185" s="64"/>
      <c r="R185" s="29"/>
      <c r="S185" s="29"/>
      <c r="T185" s="44"/>
      <c r="U185" s="65"/>
      <c r="V185" s="65"/>
      <c r="AA185" s="29"/>
      <c r="AB185" s="108">
        <f>CEILING(AB184/2,1)</f>
        <v>36</v>
      </c>
      <c r="AC185" s="108"/>
      <c r="AD185" s="20" t="s">
        <v>175</v>
      </c>
      <c r="AG185" s="30"/>
      <c r="AH185" s="30"/>
      <c r="AI185" s="30"/>
    </row>
    <row r="186" spans="2:37" x14ac:dyDescent="0.25">
      <c r="B186" s="27"/>
      <c r="H186" s="29"/>
      <c r="I186" s="29"/>
      <c r="J186" s="44"/>
      <c r="K186" s="64"/>
      <c r="L186" s="64"/>
      <c r="M186" s="64"/>
      <c r="N186" s="29"/>
      <c r="O186" s="64"/>
      <c r="P186" s="64"/>
      <c r="Q186" s="64"/>
      <c r="R186" s="29"/>
      <c r="S186" s="29"/>
      <c r="T186" s="44"/>
      <c r="U186" s="65"/>
      <c r="V186" s="65"/>
      <c r="AA186" s="21" t="s">
        <v>174</v>
      </c>
      <c r="AB186" s="103">
        <f>AB185/1000</f>
        <v>3.5999999999999997E-2</v>
      </c>
      <c r="AC186" s="104"/>
      <c r="AD186" s="86" t="s">
        <v>176</v>
      </c>
      <c r="AE186" s="76"/>
      <c r="AG186" s="30"/>
      <c r="AH186" s="30"/>
      <c r="AI186" s="30"/>
    </row>
    <row r="187" spans="2:37" x14ac:dyDescent="0.25">
      <c r="B187" s="27"/>
      <c r="H187" s="29"/>
      <c r="I187" s="29"/>
      <c r="J187" s="44"/>
      <c r="K187" s="64"/>
      <c r="L187" s="64"/>
      <c r="M187" s="64"/>
      <c r="N187" s="29"/>
      <c r="O187" s="64"/>
      <c r="P187" s="64"/>
      <c r="Q187" s="64"/>
      <c r="R187" s="29"/>
      <c r="S187" s="29"/>
      <c r="T187" s="44"/>
      <c r="U187" s="65"/>
      <c r="V187" s="65"/>
      <c r="AA187" s="29"/>
      <c r="AB187" s="78"/>
      <c r="AC187" s="78"/>
      <c r="AG187" s="30"/>
      <c r="AH187" s="30"/>
      <c r="AI187" s="30"/>
    </row>
    <row r="188" spans="2:37" x14ac:dyDescent="0.25">
      <c r="B188" s="27"/>
      <c r="C188" s="20" t="s">
        <v>279</v>
      </c>
      <c r="H188" s="29"/>
      <c r="I188" s="29"/>
      <c r="J188" s="44"/>
      <c r="K188" s="64"/>
      <c r="L188" s="64"/>
      <c r="M188" s="64"/>
      <c r="N188" s="29"/>
      <c r="O188" s="64"/>
      <c r="P188" s="64"/>
      <c r="Q188" s="64"/>
      <c r="R188" s="29"/>
      <c r="S188" s="29"/>
      <c r="T188" s="44"/>
      <c r="U188" s="65"/>
      <c r="V188" s="65"/>
      <c r="AA188" s="29"/>
      <c r="AB188" s="69"/>
      <c r="AC188" s="69"/>
      <c r="AK188" s="30"/>
    </row>
    <row r="189" spans="2:37" x14ac:dyDescent="0.25">
      <c r="B189" s="27"/>
      <c r="D189" s="20" t="s">
        <v>161</v>
      </c>
      <c r="J189" s="44"/>
      <c r="K189" s="62"/>
      <c r="L189" s="62"/>
      <c r="M189" s="62"/>
      <c r="N189" s="29"/>
      <c r="O189" s="62"/>
      <c r="P189" s="62"/>
      <c r="Q189" s="62"/>
      <c r="R189" s="29"/>
      <c r="S189" s="29"/>
      <c r="T189" s="44"/>
      <c r="U189" s="83"/>
      <c r="V189" s="83"/>
      <c r="AA189" s="29" t="s">
        <v>9</v>
      </c>
      <c r="AB189" s="108">
        <v>18.899999999999999</v>
      </c>
      <c r="AC189" s="108"/>
      <c r="AD189" s="20" t="s">
        <v>15</v>
      </c>
      <c r="AF189" s="8" t="s">
        <v>287</v>
      </c>
      <c r="AK189" s="30"/>
    </row>
    <row r="190" spans="2:37" x14ac:dyDescent="0.25">
      <c r="B190" s="27"/>
      <c r="D190" s="20" t="s">
        <v>163</v>
      </c>
      <c r="J190" s="44"/>
      <c r="K190" s="62"/>
      <c r="L190" s="62"/>
      <c r="M190" s="62"/>
      <c r="N190" s="29"/>
      <c r="O190" s="62"/>
      <c r="P190" s="62"/>
      <c r="Q190" s="62"/>
      <c r="R190" s="44"/>
      <c r="S190" s="29"/>
      <c r="T190" s="44"/>
      <c r="U190" s="83"/>
      <c r="V190" s="83"/>
      <c r="AA190" s="29" t="s">
        <v>9</v>
      </c>
      <c r="AB190" s="108">
        <v>67.8934</v>
      </c>
      <c r="AC190" s="108"/>
      <c r="AD190" s="20" t="s">
        <v>15</v>
      </c>
      <c r="AF190" s="8" t="s">
        <v>287</v>
      </c>
      <c r="AK190" s="30"/>
    </row>
    <row r="191" spans="2:37" x14ac:dyDescent="0.25">
      <c r="B191" s="27"/>
      <c r="D191" s="20" t="s">
        <v>260</v>
      </c>
      <c r="H191" s="29"/>
      <c r="I191" s="29"/>
      <c r="J191" s="44"/>
      <c r="K191" s="64"/>
      <c r="L191" s="64"/>
      <c r="M191" s="64"/>
      <c r="N191" s="29"/>
      <c r="O191" s="64"/>
      <c r="Q191" s="64"/>
      <c r="R191" s="44"/>
      <c r="S191" s="29"/>
      <c r="T191" s="44"/>
      <c r="U191" s="65"/>
      <c r="V191" s="65"/>
      <c r="AA191" s="29" t="s">
        <v>9</v>
      </c>
      <c r="AB191" s="108">
        <v>5.5476000000000001</v>
      </c>
      <c r="AC191" s="108"/>
      <c r="AD191" s="20" t="s">
        <v>15</v>
      </c>
      <c r="AF191" s="8" t="s">
        <v>287</v>
      </c>
      <c r="AK191" s="30"/>
    </row>
    <row r="192" spans="2:37" x14ac:dyDescent="0.25">
      <c r="B192" s="27"/>
      <c r="D192" s="20" t="s">
        <v>261</v>
      </c>
      <c r="H192" s="29"/>
      <c r="I192" s="29"/>
      <c r="J192" s="44"/>
      <c r="K192" s="64"/>
      <c r="L192" s="64"/>
      <c r="M192" s="64"/>
      <c r="N192" s="29"/>
      <c r="O192" s="64"/>
      <c r="P192" s="64" t="s">
        <v>265</v>
      </c>
      <c r="Q192" s="64"/>
      <c r="R192" s="44"/>
      <c r="S192" s="64" t="s">
        <v>266</v>
      </c>
      <c r="T192" s="64"/>
      <c r="U192" s="65"/>
      <c r="V192" s="65" t="s">
        <v>267</v>
      </c>
      <c r="AA192" s="29" t="s">
        <v>9</v>
      </c>
      <c r="AB192" s="108">
        <v>7.6616999999999997</v>
      </c>
      <c r="AC192" s="108"/>
      <c r="AD192" s="20" t="s">
        <v>15</v>
      </c>
      <c r="AF192" s="8" t="s">
        <v>287</v>
      </c>
      <c r="AG192" s="89"/>
      <c r="AH192" s="89"/>
      <c r="AI192" s="30"/>
    </row>
    <row r="193" spans="2:35" x14ac:dyDescent="0.25">
      <c r="B193" s="27"/>
      <c r="H193" s="29"/>
      <c r="I193" s="29"/>
      <c r="J193" s="44"/>
      <c r="K193" s="64"/>
      <c r="M193" s="64" t="s">
        <v>263</v>
      </c>
      <c r="N193" s="29"/>
      <c r="O193" s="64"/>
      <c r="P193" s="64" t="s">
        <v>264</v>
      </c>
      <c r="Q193" s="64"/>
      <c r="R193" s="44"/>
      <c r="S193" s="64" t="s">
        <v>264</v>
      </c>
      <c r="T193" s="64"/>
      <c r="U193" s="65"/>
      <c r="V193" s="29" t="s">
        <v>22</v>
      </c>
      <c r="AG193" s="89"/>
      <c r="AH193" s="89"/>
      <c r="AI193" s="30"/>
    </row>
    <row r="194" spans="2:35" x14ac:dyDescent="0.25">
      <c r="B194" s="27"/>
      <c r="C194" s="20" t="s">
        <v>262</v>
      </c>
      <c r="H194" s="29"/>
      <c r="I194" s="29"/>
      <c r="J194" s="44"/>
      <c r="K194" s="64"/>
      <c r="L194" s="64"/>
      <c r="M194" s="110">
        <f>219.74+11.4+32.6357</f>
        <v>263.77570000000003</v>
      </c>
      <c r="N194" s="110"/>
      <c r="O194" s="96" t="s">
        <v>8</v>
      </c>
      <c r="P194" s="80">
        <v>4</v>
      </c>
      <c r="Q194" s="81" t="s">
        <v>8</v>
      </c>
      <c r="S194" s="29">
        <v>3</v>
      </c>
      <c r="T194" s="44"/>
      <c r="U194" s="83" t="s">
        <v>10</v>
      </c>
      <c r="V194" s="61">
        <v>117</v>
      </c>
      <c r="AA194" s="29" t="s">
        <v>9</v>
      </c>
      <c r="AB194" s="107">
        <f>(M194*P194*S194)/V194</f>
        <v>27.053917948717952</v>
      </c>
      <c r="AC194" s="107"/>
      <c r="AD194" s="20" t="s">
        <v>15</v>
      </c>
      <c r="AG194" s="89"/>
      <c r="AH194" s="89"/>
      <c r="AI194" s="30"/>
    </row>
    <row r="195" spans="2:35" x14ac:dyDescent="0.25">
      <c r="B195" s="27"/>
      <c r="H195" s="29"/>
      <c r="I195" s="29"/>
      <c r="J195" s="44"/>
      <c r="K195" s="64"/>
      <c r="L195" s="64"/>
      <c r="M195" s="64"/>
      <c r="N195" s="29"/>
      <c r="O195" s="64"/>
      <c r="P195" s="64"/>
      <c r="Q195" s="64"/>
      <c r="R195" s="29"/>
      <c r="S195" s="29"/>
      <c r="T195" s="44"/>
      <c r="U195" s="65"/>
      <c r="V195" s="65"/>
      <c r="AA195" s="29"/>
      <c r="AB195" s="127">
        <f>SUM(AB189:AC194)</f>
        <v>127.05661794871794</v>
      </c>
      <c r="AC195" s="127"/>
      <c r="AD195" s="20" t="s">
        <v>15</v>
      </c>
      <c r="AG195" s="30"/>
      <c r="AH195" s="30"/>
      <c r="AI195" s="30"/>
    </row>
    <row r="196" spans="2:35" x14ac:dyDescent="0.25">
      <c r="B196" s="27"/>
      <c r="H196" s="29"/>
      <c r="I196" s="29"/>
      <c r="J196" s="44"/>
      <c r="K196" s="64"/>
      <c r="L196" s="64"/>
      <c r="M196" s="64"/>
      <c r="N196" s="29"/>
      <c r="O196" s="64"/>
      <c r="P196" s="64"/>
      <c r="Q196" s="64"/>
      <c r="R196" s="29"/>
      <c r="S196" s="29"/>
      <c r="T196" s="44"/>
      <c r="U196" s="65"/>
      <c r="V196" s="65"/>
      <c r="AA196" s="29"/>
      <c r="AB196" s="108">
        <f>CEILING(AB195/2,1)</f>
        <v>64</v>
      </c>
      <c r="AC196" s="108"/>
      <c r="AD196" s="20" t="s">
        <v>175</v>
      </c>
      <c r="AG196" s="30"/>
      <c r="AH196" s="30"/>
      <c r="AI196" s="30"/>
    </row>
    <row r="197" spans="2:35" x14ac:dyDescent="0.25">
      <c r="B197" s="27"/>
      <c r="H197" s="29"/>
      <c r="I197" s="29"/>
      <c r="J197" s="44"/>
      <c r="K197" s="64"/>
      <c r="L197" s="64"/>
      <c r="M197" s="64"/>
      <c r="N197" s="29"/>
      <c r="O197" s="64"/>
      <c r="P197" s="64"/>
      <c r="Q197" s="64"/>
      <c r="R197" s="29"/>
      <c r="S197" s="29"/>
      <c r="T197" s="44"/>
      <c r="U197" s="65"/>
      <c r="V197" s="65"/>
      <c r="AA197" s="21" t="s">
        <v>172</v>
      </c>
      <c r="AB197" s="103">
        <f>AB196/1000</f>
        <v>6.4000000000000001E-2</v>
      </c>
      <c r="AC197" s="104"/>
      <c r="AD197" s="86" t="s">
        <v>176</v>
      </c>
      <c r="AE197" s="86"/>
      <c r="AG197" s="30"/>
      <c r="AH197" s="30"/>
      <c r="AI197" s="30"/>
    </row>
    <row r="198" spans="2:35" x14ac:dyDescent="0.25">
      <c r="B198" s="27"/>
      <c r="H198" s="29"/>
      <c r="I198" s="29"/>
      <c r="J198" s="44"/>
      <c r="K198" s="64"/>
      <c r="L198" s="64"/>
      <c r="M198" s="64"/>
      <c r="N198" s="29"/>
      <c r="O198" s="64"/>
      <c r="P198" s="64"/>
      <c r="Q198" s="64"/>
      <c r="R198" s="29"/>
      <c r="S198" s="29"/>
      <c r="T198" s="44"/>
      <c r="U198" s="65"/>
      <c r="V198" s="65"/>
      <c r="AA198" s="21"/>
      <c r="AB198" s="69"/>
      <c r="AC198" s="69"/>
      <c r="AG198" s="30"/>
      <c r="AH198" s="30"/>
      <c r="AI198" s="30"/>
    </row>
    <row r="199" spans="2:35" x14ac:dyDescent="0.25">
      <c r="B199" s="27"/>
      <c r="C199" s="20" t="s">
        <v>184</v>
      </c>
      <c r="H199" s="29"/>
      <c r="I199" s="29"/>
      <c r="J199" s="112" t="s">
        <v>253</v>
      </c>
      <c r="K199" s="112"/>
      <c r="L199" s="112"/>
      <c r="M199" s="112"/>
      <c r="O199" s="20" t="s">
        <v>252</v>
      </c>
      <c r="S199" s="29"/>
      <c r="T199" s="44"/>
      <c r="U199" s="65"/>
      <c r="V199" s="65"/>
      <c r="AA199" s="29"/>
      <c r="AB199" s="69"/>
      <c r="AC199" s="69"/>
      <c r="AG199" s="30"/>
      <c r="AH199" s="30"/>
      <c r="AI199" s="30"/>
    </row>
    <row r="200" spans="2:35" x14ac:dyDescent="0.25">
      <c r="B200" s="27"/>
      <c r="H200" s="112">
        <v>2</v>
      </c>
      <c r="I200" s="112"/>
      <c r="J200" s="44" t="s">
        <v>159</v>
      </c>
      <c r="K200" s="110">
        <v>30</v>
      </c>
      <c r="L200" s="110"/>
      <c r="M200" s="110"/>
      <c r="N200" s="29" t="s">
        <v>105</v>
      </c>
      <c r="O200" s="110">
        <f>30/14.625</f>
        <v>2.0512820512820511</v>
      </c>
      <c r="P200" s="110"/>
      <c r="Q200" s="110"/>
      <c r="R200" s="29" t="s">
        <v>251</v>
      </c>
      <c r="S200" s="29"/>
      <c r="T200" s="44"/>
      <c r="U200" s="83"/>
      <c r="V200" s="83"/>
      <c r="AA200" s="29" t="s">
        <v>9</v>
      </c>
      <c r="AB200" s="108">
        <f>H200*(K200+O200)</f>
        <v>64.102564102564102</v>
      </c>
      <c r="AC200" s="108"/>
      <c r="AD200" s="20" t="s">
        <v>15</v>
      </c>
      <c r="AG200" s="30"/>
      <c r="AH200" s="30"/>
      <c r="AI200" s="30"/>
    </row>
    <row r="201" spans="2:35" x14ac:dyDescent="0.25">
      <c r="B201" s="27"/>
      <c r="C201" s="20" t="s">
        <v>254</v>
      </c>
      <c r="H201" s="29"/>
      <c r="I201" s="29"/>
      <c r="J201" s="44"/>
      <c r="K201" s="64"/>
      <c r="L201" s="64"/>
      <c r="M201" s="64"/>
      <c r="N201" s="113">
        <v>0.2</v>
      </c>
      <c r="O201" s="113"/>
      <c r="P201" s="64"/>
      <c r="Q201" s="64"/>
      <c r="R201" s="29"/>
      <c r="S201" s="29"/>
      <c r="T201" s="44"/>
      <c r="U201" s="83"/>
      <c r="V201" s="83"/>
      <c r="AA201" s="29"/>
      <c r="AB201" s="107">
        <f>AB200*N201</f>
        <v>12.820512820512821</v>
      </c>
      <c r="AC201" s="107"/>
      <c r="AG201" s="30"/>
      <c r="AH201" s="30"/>
      <c r="AI201" s="30"/>
    </row>
    <row r="202" spans="2:35" x14ac:dyDescent="0.25">
      <c r="B202" s="27"/>
      <c r="H202" s="29"/>
      <c r="I202" s="29"/>
      <c r="J202" s="44"/>
      <c r="K202" s="64"/>
      <c r="L202" s="64"/>
      <c r="M202" s="64"/>
      <c r="N202" s="29"/>
      <c r="O202" s="64"/>
      <c r="P202" s="64"/>
      <c r="Q202" s="64"/>
      <c r="R202" s="29"/>
      <c r="S202" s="29"/>
      <c r="T202" s="44"/>
      <c r="U202" s="65"/>
      <c r="V202" s="65"/>
      <c r="AA202" s="29"/>
      <c r="AB202" s="127">
        <f>SUM(AB200:AC201)</f>
        <v>76.92307692307692</v>
      </c>
      <c r="AC202" s="127"/>
      <c r="AD202" s="20" t="s">
        <v>15</v>
      </c>
      <c r="AG202" s="30"/>
      <c r="AH202" s="30"/>
      <c r="AI202" s="30"/>
    </row>
    <row r="203" spans="2:35" x14ac:dyDescent="0.25">
      <c r="B203" s="27"/>
      <c r="H203" s="29"/>
      <c r="I203" s="29"/>
      <c r="J203" s="44"/>
      <c r="K203" s="64"/>
      <c r="L203" s="64"/>
      <c r="M203" s="64"/>
      <c r="N203" s="29"/>
      <c r="O203" s="64"/>
      <c r="P203" s="64"/>
      <c r="Q203" s="64"/>
      <c r="R203" s="29"/>
      <c r="S203" s="29"/>
      <c r="T203" s="44"/>
      <c r="U203" s="65"/>
      <c r="V203" s="65"/>
      <c r="AA203" s="29"/>
      <c r="AB203" s="108">
        <f>CEILING(AB202/2,1)</f>
        <v>39</v>
      </c>
      <c r="AC203" s="108"/>
      <c r="AD203" s="20" t="s">
        <v>175</v>
      </c>
      <c r="AG203" s="30"/>
      <c r="AH203" s="30"/>
      <c r="AI203" s="30"/>
    </row>
    <row r="204" spans="2:35" x14ac:dyDescent="0.25">
      <c r="B204" s="27"/>
      <c r="H204" s="29"/>
      <c r="I204" s="29"/>
      <c r="J204" s="44"/>
      <c r="K204" s="64"/>
      <c r="L204" s="64"/>
      <c r="M204" s="64"/>
      <c r="N204" s="29"/>
      <c r="O204" s="64"/>
      <c r="P204" s="64"/>
      <c r="Q204" s="64"/>
      <c r="R204" s="29"/>
      <c r="S204" s="29"/>
      <c r="T204" s="44"/>
      <c r="U204" s="65"/>
      <c r="V204" s="65"/>
      <c r="AA204" s="21" t="s">
        <v>173</v>
      </c>
      <c r="AB204" s="103">
        <f>AB203/1000</f>
        <v>3.9E-2</v>
      </c>
      <c r="AC204" s="104"/>
      <c r="AD204" s="86" t="s">
        <v>176</v>
      </c>
      <c r="AE204" s="76"/>
      <c r="AG204" s="30"/>
      <c r="AH204" s="30"/>
      <c r="AI204" s="30"/>
    </row>
    <row r="205" spans="2:35" x14ac:dyDescent="0.25">
      <c r="B205" s="27"/>
      <c r="C205" s="20" t="s">
        <v>184</v>
      </c>
      <c r="H205" s="29"/>
      <c r="I205" s="29"/>
      <c r="J205" s="112" t="s">
        <v>253</v>
      </c>
      <c r="K205" s="112"/>
      <c r="L205" s="112"/>
      <c r="M205" s="112"/>
      <c r="O205" s="20" t="s">
        <v>252</v>
      </c>
      <c r="S205" s="29"/>
      <c r="T205" s="44"/>
      <c r="U205" s="65"/>
      <c r="V205" s="65"/>
      <c r="AA205" s="29"/>
      <c r="AB205" s="69"/>
      <c r="AC205" s="69"/>
      <c r="AG205" s="30"/>
      <c r="AH205" s="30"/>
      <c r="AI205" s="30"/>
    </row>
    <row r="206" spans="2:35" x14ac:dyDescent="0.25">
      <c r="B206" s="27"/>
      <c r="H206" s="112">
        <v>2</v>
      </c>
      <c r="I206" s="112"/>
      <c r="J206" s="44" t="s">
        <v>159</v>
      </c>
      <c r="K206" s="110">
        <v>30</v>
      </c>
      <c r="L206" s="110"/>
      <c r="M206" s="110"/>
      <c r="N206" s="29" t="s">
        <v>105</v>
      </c>
      <c r="O206" s="110">
        <f>30/14.625</f>
        <v>2.0512820512820511</v>
      </c>
      <c r="P206" s="110"/>
      <c r="Q206" s="110"/>
      <c r="R206" s="29" t="s">
        <v>251</v>
      </c>
      <c r="S206" s="29"/>
      <c r="T206" s="44"/>
      <c r="U206" s="83"/>
      <c r="V206" s="83"/>
      <c r="AA206" s="29" t="s">
        <v>9</v>
      </c>
      <c r="AB206" s="108">
        <f>H206*(K206+O206)</f>
        <v>64.102564102564102</v>
      </c>
      <c r="AC206" s="108"/>
      <c r="AD206" s="20" t="s">
        <v>15</v>
      </c>
      <c r="AG206" s="30"/>
      <c r="AH206" s="30"/>
      <c r="AI206" s="30"/>
    </row>
    <row r="207" spans="2:35" x14ac:dyDescent="0.25">
      <c r="B207" s="27"/>
      <c r="C207" s="20" t="s">
        <v>254</v>
      </c>
      <c r="H207" s="29"/>
      <c r="I207" s="29"/>
      <c r="J207" s="44"/>
      <c r="K207" s="64"/>
      <c r="L207" s="64"/>
      <c r="M207" s="64"/>
      <c r="N207" s="113">
        <v>0.2</v>
      </c>
      <c r="O207" s="113"/>
      <c r="P207" s="64"/>
      <c r="Q207" s="64"/>
      <c r="R207" s="29"/>
      <c r="S207" s="29"/>
      <c r="T207" s="44"/>
      <c r="U207" s="83"/>
      <c r="V207" s="83"/>
      <c r="AA207" s="29"/>
      <c r="AB207" s="107">
        <f>AB206*N207</f>
        <v>12.820512820512821</v>
      </c>
      <c r="AC207" s="107"/>
      <c r="AG207" s="30"/>
      <c r="AH207" s="30"/>
      <c r="AI207" s="30"/>
    </row>
    <row r="208" spans="2:35" x14ac:dyDescent="0.25">
      <c r="B208" s="27"/>
      <c r="H208" s="29"/>
      <c r="I208" s="29"/>
      <c r="J208" s="44"/>
      <c r="K208" s="64"/>
      <c r="L208" s="64"/>
      <c r="M208" s="64"/>
      <c r="N208" s="29"/>
      <c r="O208" s="64"/>
      <c r="P208" s="64"/>
      <c r="Q208" s="64"/>
      <c r="R208" s="29"/>
      <c r="S208" s="29"/>
      <c r="T208" s="44"/>
      <c r="U208" s="65"/>
      <c r="V208" s="65"/>
      <c r="AA208" s="29"/>
      <c r="AB208" s="127">
        <f>SUM(AB206:AC207)</f>
        <v>76.92307692307692</v>
      </c>
      <c r="AC208" s="127"/>
      <c r="AD208" s="20" t="s">
        <v>15</v>
      </c>
      <c r="AG208" s="71"/>
      <c r="AH208" s="68"/>
      <c r="AI208" s="67"/>
    </row>
    <row r="209" spans="2:35" x14ac:dyDescent="0.25">
      <c r="B209" s="27"/>
      <c r="H209" s="29"/>
      <c r="I209" s="29"/>
      <c r="J209" s="44"/>
      <c r="K209" s="64"/>
      <c r="L209" s="64"/>
      <c r="M209" s="64"/>
      <c r="N209" s="29"/>
      <c r="O209" s="64"/>
      <c r="P209" s="64"/>
      <c r="Q209" s="64"/>
      <c r="R209" s="29"/>
      <c r="S209" s="29"/>
      <c r="T209" s="44"/>
      <c r="U209" s="65"/>
      <c r="V209" s="65"/>
      <c r="AA209" s="29"/>
      <c r="AB209" s="108">
        <f>CEILING(AB208/2,1)</f>
        <v>39</v>
      </c>
      <c r="AC209" s="108"/>
      <c r="AD209" s="20" t="s">
        <v>175</v>
      </c>
      <c r="AG209" s="30"/>
      <c r="AH209" s="30"/>
      <c r="AI209" s="30"/>
    </row>
    <row r="210" spans="2:35" x14ac:dyDescent="0.25">
      <c r="B210" s="27"/>
      <c r="H210" s="29"/>
      <c r="I210" s="29"/>
      <c r="J210" s="44"/>
      <c r="K210" s="64"/>
      <c r="L210" s="64"/>
      <c r="M210" s="64"/>
      <c r="N210" s="29"/>
      <c r="O210" s="64"/>
      <c r="P210" s="64"/>
      <c r="Q210" s="64"/>
      <c r="R210" s="29"/>
      <c r="S210" s="29"/>
      <c r="T210" s="44"/>
      <c r="U210" s="65"/>
      <c r="V210" s="65"/>
      <c r="AA210" s="21" t="s">
        <v>173</v>
      </c>
      <c r="AB210" s="103">
        <f>AB209/1000</f>
        <v>3.9E-2</v>
      </c>
      <c r="AC210" s="104"/>
      <c r="AD210" s="86" t="s">
        <v>176</v>
      </c>
      <c r="AE210" s="76"/>
    </row>
    <row r="211" spans="2:35" x14ac:dyDescent="0.25">
      <c r="B211" s="27"/>
      <c r="H211" s="29"/>
      <c r="I211" s="29"/>
      <c r="J211" s="44"/>
      <c r="K211" s="64"/>
      <c r="L211" s="64"/>
      <c r="M211" s="64"/>
      <c r="N211" s="29"/>
      <c r="O211" s="64"/>
      <c r="P211" s="64"/>
      <c r="Q211" s="64"/>
      <c r="R211" s="29"/>
      <c r="S211" s="29"/>
      <c r="T211" s="44"/>
      <c r="U211" s="65"/>
      <c r="V211" s="65"/>
      <c r="AA211" s="21"/>
      <c r="AB211" s="69"/>
      <c r="AC211" s="69"/>
    </row>
    <row r="212" spans="2:35" x14ac:dyDescent="0.25">
      <c r="B212" s="27"/>
      <c r="H212" s="109" t="s">
        <v>20</v>
      </c>
      <c r="I212" s="109"/>
      <c r="J212" s="44"/>
      <c r="K212" s="110" t="s">
        <v>160</v>
      </c>
      <c r="L212" s="110"/>
      <c r="M212" s="110"/>
      <c r="N212" s="110"/>
      <c r="O212" s="64"/>
      <c r="P212" s="110" t="s">
        <v>242</v>
      </c>
      <c r="Q212" s="110"/>
      <c r="R212" s="110"/>
      <c r="S212" s="110"/>
      <c r="T212" s="110"/>
      <c r="U212" s="83" t="s">
        <v>246</v>
      </c>
      <c r="V212" s="83"/>
      <c r="W212" s="83"/>
      <c r="X212" s="83"/>
      <c r="AA212" s="29"/>
      <c r="AB212" s="69"/>
      <c r="AC212" s="69"/>
    </row>
    <row r="213" spans="2:35" x14ac:dyDescent="0.25">
      <c r="B213" s="27"/>
      <c r="C213" s="20" t="s">
        <v>250</v>
      </c>
      <c r="H213" s="112">
        <f>9</f>
        <v>9</v>
      </c>
      <c r="I213" s="112"/>
      <c r="J213" s="44" t="s">
        <v>244</v>
      </c>
      <c r="K213" s="110">
        <v>1.07</v>
      </c>
      <c r="L213" s="110"/>
      <c r="M213" s="110"/>
      <c r="N213" s="110"/>
      <c r="O213" s="82" t="s">
        <v>8</v>
      </c>
      <c r="P213" s="110">
        <v>15</v>
      </c>
      <c r="Q213" s="110"/>
      <c r="R213" s="110"/>
      <c r="S213" s="110"/>
      <c r="T213" s="110"/>
      <c r="U213" s="83"/>
      <c r="V213" s="83"/>
      <c r="AA213" s="29" t="s">
        <v>9</v>
      </c>
      <c r="AB213" s="108">
        <f>H213*K213*P213</f>
        <v>144.45000000000002</v>
      </c>
      <c r="AC213" s="108"/>
      <c r="AD213" s="20" t="s">
        <v>15</v>
      </c>
    </row>
    <row r="214" spans="2:35" x14ac:dyDescent="0.25">
      <c r="B214" s="27"/>
      <c r="D214" s="20" t="s">
        <v>243</v>
      </c>
      <c r="H214" s="112">
        <v>9</v>
      </c>
      <c r="I214" s="112"/>
      <c r="J214" s="44" t="s">
        <v>159</v>
      </c>
      <c r="K214" s="110">
        <v>7</v>
      </c>
      <c r="L214" s="110"/>
      <c r="M214" s="110"/>
      <c r="N214" s="110"/>
      <c r="O214" s="82" t="s">
        <v>8</v>
      </c>
      <c r="P214" s="110">
        <v>15</v>
      </c>
      <c r="Q214" s="110"/>
      <c r="R214" s="110"/>
      <c r="S214" s="110"/>
      <c r="T214" s="110"/>
      <c r="U214" s="83" t="s">
        <v>245</v>
      </c>
      <c r="V214" s="83">
        <v>24</v>
      </c>
      <c r="AA214" s="29" t="s">
        <v>9</v>
      </c>
      <c r="AB214" s="108">
        <f>(H214*K214*P214)+27</f>
        <v>972</v>
      </c>
      <c r="AC214" s="108"/>
      <c r="AD214" s="20" t="s">
        <v>15</v>
      </c>
    </row>
    <row r="215" spans="2:35" x14ac:dyDescent="0.25">
      <c r="B215" s="27"/>
      <c r="C215" s="20" t="s">
        <v>259</v>
      </c>
      <c r="H215" s="29"/>
      <c r="I215" s="29"/>
      <c r="J215" s="44"/>
      <c r="K215" s="64"/>
      <c r="L215" s="64"/>
      <c r="M215" s="64"/>
      <c r="N215" s="113">
        <v>0.2</v>
      </c>
      <c r="O215" s="113"/>
      <c r="P215" s="64"/>
      <c r="Q215" s="64"/>
      <c r="R215" s="29"/>
      <c r="S215" s="29"/>
      <c r="T215" s="44"/>
      <c r="U215" s="83"/>
      <c r="V215" s="83"/>
      <c r="AA215" s="29"/>
      <c r="AB215" s="107">
        <f>SUM(AB213:AC214)*N215</f>
        <v>223.29000000000002</v>
      </c>
      <c r="AC215" s="107"/>
    </row>
    <row r="216" spans="2:35" x14ac:dyDescent="0.25">
      <c r="B216" s="27"/>
      <c r="H216" s="29"/>
      <c r="I216" s="29"/>
      <c r="J216" s="44"/>
      <c r="K216" s="64"/>
      <c r="L216" s="64"/>
      <c r="M216" s="64"/>
      <c r="N216" s="29"/>
      <c r="O216" s="64"/>
      <c r="P216" s="64"/>
      <c r="Q216" s="64"/>
      <c r="R216" s="29"/>
      <c r="S216" s="29"/>
      <c r="T216" s="44"/>
      <c r="U216" s="65"/>
      <c r="V216" s="65"/>
      <c r="AA216" s="29"/>
      <c r="AB216" s="108">
        <f>SUM(AB213,AB214:AC215)</f>
        <v>1339.74</v>
      </c>
      <c r="AC216" s="108"/>
      <c r="AD216" s="20" t="s">
        <v>247</v>
      </c>
    </row>
    <row r="217" spans="2:35" x14ac:dyDescent="0.25">
      <c r="B217" s="27"/>
      <c r="H217" s="29"/>
      <c r="I217" s="29"/>
      <c r="J217" s="44"/>
      <c r="K217" s="64"/>
      <c r="L217" s="64"/>
      <c r="M217" s="64"/>
      <c r="N217" s="29"/>
      <c r="O217" s="64"/>
      <c r="P217" s="64"/>
      <c r="Q217" s="64"/>
      <c r="R217" s="29"/>
      <c r="S217" s="29"/>
      <c r="T217" s="44"/>
      <c r="U217" s="65"/>
      <c r="V217" s="65"/>
      <c r="AA217" s="21" t="s">
        <v>299</v>
      </c>
      <c r="AB217" s="103">
        <f>((AB216/1000)/15)/2</f>
        <v>4.4657999999999996E-2</v>
      </c>
      <c r="AC217" s="104"/>
      <c r="AD217" s="86" t="s">
        <v>176</v>
      </c>
      <c r="AE217" s="76"/>
    </row>
    <row r="218" spans="2:35" x14ac:dyDescent="0.25">
      <c r="B218" s="27"/>
      <c r="H218" s="29"/>
      <c r="I218" s="29"/>
      <c r="J218" s="44"/>
      <c r="K218" s="64"/>
      <c r="L218" s="64"/>
      <c r="M218" s="64"/>
      <c r="N218" s="29"/>
      <c r="O218" s="64"/>
      <c r="P218" s="64"/>
      <c r="Q218" s="64"/>
      <c r="R218" s="29"/>
      <c r="S218" s="29"/>
      <c r="T218" s="44"/>
      <c r="U218" s="65"/>
      <c r="V218" s="65"/>
      <c r="AA218" s="21" t="s">
        <v>300</v>
      </c>
      <c r="AB218" s="103">
        <f>((AB216/1000)/15)/2</f>
        <v>4.4657999999999996E-2</v>
      </c>
      <c r="AC218" s="104"/>
      <c r="AD218" s="86" t="s">
        <v>176</v>
      </c>
      <c r="AE218" s="76"/>
    </row>
    <row r="219" spans="2:35" x14ac:dyDescent="0.25">
      <c r="B219" s="27"/>
      <c r="H219" s="29"/>
      <c r="I219" s="29"/>
      <c r="J219" s="44"/>
      <c r="K219" s="64"/>
      <c r="L219" s="64"/>
      <c r="M219" s="64"/>
      <c r="N219" s="29"/>
      <c r="O219" s="64"/>
      <c r="P219" s="64"/>
      <c r="Q219" s="64"/>
      <c r="R219" s="29"/>
      <c r="S219" s="29"/>
      <c r="T219" s="44"/>
      <c r="U219" s="65"/>
      <c r="V219" s="65"/>
      <c r="AA219" s="21"/>
      <c r="AB219" s="69"/>
      <c r="AC219" s="69"/>
    </row>
    <row r="220" spans="2:35" x14ac:dyDescent="0.25">
      <c r="B220" s="31" t="s">
        <v>17</v>
      </c>
      <c r="AA220" s="29"/>
    </row>
    <row r="221" spans="2:35" x14ac:dyDescent="0.25">
      <c r="B221" s="31"/>
      <c r="AA221" s="29"/>
    </row>
    <row r="222" spans="2:35" x14ac:dyDescent="0.25">
      <c r="B222" s="20" t="s">
        <v>39</v>
      </c>
      <c r="H222" s="20" t="s">
        <v>49</v>
      </c>
      <c r="M222" s="20" t="s">
        <v>50</v>
      </c>
      <c r="AA222" s="29"/>
    </row>
    <row r="223" spans="2:35" ht="18" x14ac:dyDescent="0.35">
      <c r="G223" s="58" t="s">
        <v>137</v>
      </c>
      <c r="H223" s="111">
        <v>12</v>
      </c>
      <c r="I223" s="111"/>
      <c r="J223" s="20" t="s">
        <v>7</v>
      </c>
      <c r="AA223" s="29"/>
    </row>
    <row r="224" spans="2:35" x14ac:dyDescent="0.25">
      <c r="B224" s="27" t="s">
        <v>156</v>
      </c>
      <c r="G224" s="58"/>
      <c r="H224" s="53"/>
      <c r="I224" s="53"/>
      <c r="AA224" s="29"/>
    </row>
    <row r="225" spans="2:27" ht="18" x14ac:dyDescent="0.35">
      <c r="G225" s="58" t="s">
        <v>138</v>
      </c>
      <c r="H225" s="111">
        <f>FLOOR(AK21*2/H223,1)</f>
        <v>2</v>
      </c>
      <c r="I225" s="111"/>
      <c r="AA225" s="29"/>
    </row>
    <row r="226" spans="2:27" x14ac:dyDescent="0.25">
      <c r="B226" s="27" t="s">
        <v>157</v>
      </c>
      <c r="G226" s="58"/>
      <c r="H226" s="53"/>
      <c r="I226" s="53"/>
      <c r="AA226" s="29"/>
    </row>
    <row r="227" spans="2:27" ht="18" x14ac:dyDescent="0.35">
      <c r="G227" s="58" t="s">
        <v>138</v>
      </c>
      <c r="H227" s="111">
        <f>FLOOR((AK21+AK20)*2/H223,1)</f>
        <v>3</v>
      </c>
      <c r="I227" s="111"/>
      <c r="AA227" s="29"/>
    </row>
    <row r="228" spans="2:27" x14ac:dyDescent="0.25">
      <c r="G228" s="58"/>
      <c r="H228" s="53"/>
      <c r="I228" s="53"/>
      <c r="AA228" s="29"/>
    </row>
    <row r="229" spans="2:27" x14ac:dyDescent="0.25">
      <c r="B229" s="31"/>
      <c r="AA229" s="29"/>
    </row>
    <row r="230" spans="2:27" x14ac:dyDescent="0.25">
      <c r="B230" s="20" t="s">
        <v>57</v>
      </c>
      <c r="M230" s="20" t="s">
        <v>63</v>
      </c>
      <c r="T230" s="20" t="s">
        <v>183</v>
      </c>
    </row>
    <row r="232" spans="2:27" x14ac:dyDescent="0.25">
      <c r="B232" s="27" t="s">
        <v>156</v>
      </c>
    </row>
    <row r="233" spans="2:27" x14ac:dyDescent="0.25">
      <c r="B233" s="87" t="s">
        <v>46</v>
      </c>
      <c r="H233" s="123">
        <f>2*AK20</f>
        <v>12</v>
      </c>
      <c r="I233" s="123"/>
      <c r="J233" s="20" t="s">
        <v>7</v>
      </c>
    </row>
    <row r="234" spans="2:27" x14ac:dyDescent="0.25">
      <c r="B234" s="87" t="s">
        <v>96</v>
      </c>
      <c r="H234" s="120">
        <f>0.09*1000</f>
        <v>90</v>
      </c>
      <c r="I234" s="120"/>
      <c r="J234" s="20" t="s">
        <v>65</v>
      </c>
    </row>
    <row r="236" spans="2:27" x14ac:dyDescent="0.25">
      <c r="B236" s="87" t="s">
        <v>96</v>
      </c>
      <c r="H236" s="121">
        <f>H233*H234</f>
        <v>1080</v>
      </c>
      <c r="I236" s="122"/>
      <c r="J236" s="76" t="s">
        <v>15</v>
      </c>
    </row>
    <row r="240" spans="2:27" x14ac:dyDescent="0.25">
      <c r="B240" s="46"/>
      <c r="C240" s="47"/>
      <c r="D240" s="47"/>
      <c r="E240" s="47"/>
      <c r="F240" s="47"/>
      <c r="G240" s="47"/>
      <c r="H240" s="47"/>
      <c r="I240" s="47"/>
      <c r="J240" s="48"/>
    </row>
    <row r="241" spans="2:42" x14ac:dyDescent="0.25">
      <c r="B241" s="46" t="s">
        <v>204</v>
      </c>
      <c r="C241" s="47"/>
      <c r="D241" s="47"/>
      <c r="E241" s="49"/>
      <c r="F241" s="50"/>
      <c r="G241" s="51"/>
      <c r="H241" s="50"/>
      <c r="I241" s="51"/>
      <c r="J241" s="52"/>
    </row>
    <row r="242" spans="2:42" x14ac:dyDescent="0.25">
      <c r="B242" s="47"/>
      <c r="C242" s="47"/>
      <c r="D242" s="47"/>
      <c r="E242" s="49"/>
      <c r="F242" s="50"/>
      <c r="G242" s="51"/>
      <c r="H242" s="47"/>
      <c r="I242" s="51"/>
      <c r="J242" s="52"/>
    </row>
    <row r="243" spans="2:42" x14ac:dyDescent="0.25">
      <c r="B243" s="161" t="s">
        <v>212</v>
      </c>
      <c r="C243" s="47"/>
      <c r="D243" s="47"/>
      <c r="E243" s="49"/>
      <c r="F243" s="50"/>
      <c r="G243" s="51"/>
      <c r="H243" s="47"/>
      <c r="I243" s="51"/>
      <c r="J243" s="52"/>
      <c r="AO243" s="30"/>
      <c r="AP243" s="30"/>
    </row>
    <row r="244" spans="2:42" ht="15.75" thickBot="1" x14ac:dyDescent="0.3">
      <c r="B244" s="20" t="s">
        <v>202</v>
      </c>
      <c r="C244" s="47"/>
      <c r="G244" s="20">
        <f>AK19*AG141/12*I10</f>
        <v>152.05333333333337</v>
      </c>
      <c r="H244" s="20" t="s">
        <v>15</v>
      </c>
      <c r="I244" s="29" t="s">
        <v>9</v>
      </c>
      <c r="J244" s="108">
        <f>G244/1000</f>
        <v>0.15205333333333337</v>
      </c>
      <c r="K244" s="108"/>
      <c r="L244" s="20" t="s">
        <v>38</v>
      </c>
      <c r="AP244" s="30"/>
    </row>
    <row r="245" spans="2:42" ht="15.75" thickBot="1" x14ac:dyDescent="0.3">
      <c r="B245" s="20" t="s">
        <v>203</v>
      </c>
      <c r="C245" s="47"/>
      <c r="I245" s="29" t="s">
        <v>9</v>
      </c>
      <c r="J245" s="116">
        <f>J244+P143</f>
        <v>0.62331025678060969</v>
      </c>
      <c r="K245" s="117"/>
      <c r="L245" s="93" t="s">
        <v>38</v>
      </c>
    </row>
    <row r="246" spans="2:42" x14ac:dyDescent="0.25">
      <c r="C246" s="47"/>
      <c r="I246" s="29"/>
      <c r="J246" s="159"/>
      <c r="K246" s="159"/>
      <c r="L246" s="160"/>
    </row>
    <row r="247" spans="2:42" x14ac:dyDescent="0.25">
      <c r="B247" s="161" t="s">
        <v>293</v>
      </c>
      <c r="C247" s="47"/>
      <c r="I247" s="29"/>
      <c r="J247" s="69"/>
      <c r="K247" s="69"/>
    </row>
    <row r="248" spans="2:42" x14ac:dyDescent="0.25">
      <c r="B248" s="162" t="s">
        <v>294</v>
      </c>
      <c r="C248" s="47"/>
      <c r="I248" s="29"/>
      <c r="J248" s="69"/>
      <c r="K248" s="69"/>
    </row>
    <row r="249" spans="2:42" x14ac:dyDescent="0.25">
      <c r="B249" s="149">
        <f>L121/5</f>
        <v>32.282249999999998</v>
      </c>
      <c r="C249" s="149"/>
      <c r="D249" s="20" t="s">
        <v>295</v>
      </c>
      <c r="I249" s="29"/>
      <c r="J249" s="69"/>
      <c r="K249" s="69"/>
    </row>
    <row r="250" spans="2:42" x14ac:dyDescent="0.25">
      <c r="B250" s="162" t="s">
        <v>296</v>
      </c>
      <c r="C250" s="47"/>
      <c r="I250" s="29"/>
      <c r="J250" s="69"/>
      <c r="K250" s="69"/>
    </row>
    <row r="251" spans="2:42" x14ac:dyDescent="0.25">
      <c r="B251" s="149">
        <f>AB85/1000</f>
        <v>0.5411708088888888</v>
      </c>
      <c r="C251" s="149"/>
      <c r="D251" s="20" t="s">
        <v>295</v>
      </c>
      <c r="I251" s="29"/>
      <c r="J251" s="69"/>
      <c r="K251" s="69"/>
    </row>
    <row r="252" spans="2:42" x14ac:dyDescent="0.25">
      <c r="B252" s="162" t="s">
        <v>297</v>
      </c>
      <c r="C252" s="47"/>
      <c r="I252" s="29"/>
      <c r="J252" s="69"/>
      <c r="K252" s="69"/>
    </row>
    <row r="253" spans="2:42" x14ac:dyDescent="0.25">
      <c r="B253" s="149">
        <f>AB107/1000</f>
        <v>0.40433749999999996</v>
      </c>
      <c r="C253" s="149"/>
      <c r="D253" s="20" t="s">
        <v>295</v>
      </c>
      <c r="I253" s="29"/>
      <c r="J253" s="69"/>
      <c r="K253" s="69"/>
    </row>
    <row r="254" spans="2:42" x14ac:dyDescent="0.25">
      <c r="B254" s="162" t="s">
        <v>298</v>
      </c>
      <c r="C254" s="47"/>
      <c r="I254" s="29"/>
      <c r="J254" s="69"/>
      <c r="K254" s="69"/>
    </row>
    <row r="255" spans="2:42" x14ac:dyDescent="0.25">
      <c r="B255" s="149">
        <f>AB96/1000</f>
        <v>0.51288781250000004</v>
      </c>
      <c r="C255" s="149"/>
      <c r="D255" s="20" t="s">
        <v>295</v>
      </c>
      <c r="I255" s="29"/>
      <c r="J255" s="69"/>
      <c r="K255" s="69"/>
    </row>
    <row r="256" spans="2:42" ht="14.25" customHeight="1" x14ac:dyDescent="0.25"/>
    <row r="257" spans="2:24" x14ac:dyDescent="0.25">
      <c r="B257" s="92" t="s">
        <v>231</v>
      </c>
    </row>
    <row r="258" spans="2:24" x14ac:dyDescent="0.25">
      <c r="B258" s="95" t="s">
        <v>228</v>
      </c>
    </row>
    <row r="259" spans="2:24" x14ac:dyDescent="0.25">
      <c r="B259" s="20" t="s">
        <v>288</v>
      </c>
    </row>
    <row r="260" spans="2:24" x14ac:dyDescent="0.25">
      <c r="B260" s="108">
        <f>AB173</f>
        <v>4.8059999999999999E-2</v>
      </c>
      <c r="C260" s="108"/>
      <c r="D260" s="20" t="s">
        <v>38</v>
      </c>
    </row>
    <row r="261" spans="2:24" x14ac:dyDescent="0.25">
      <c r="B261" s="20" t="s">
        <v>236</v>
      </c>
    </row>
    <row r="262" spans="2:24" x14ac:dyDescent="0.25">
      <c r="B262" s="108" t="s">
        <v>232</v>
      </c>
      <c r="C262" s="108"/>
      <c r="D262" s="110">
        <f>H$45</f>
        <v>75.628999999999991</v>
      </c>
      <c r="E262" s="110"/>
      <c r="F262" s="20" t="s">
        <v>7</v>
      </c>
      <c r="G262" s="20" t="s">
        <v>233</v>
      </c>
      <c r="I262" s="110">
        <f>H$46</f>
        <v>117</v>
      </c>
      <c r="J262" s="110"/>
      <c r="K262" s="20" t="s">
        <v>7</v>
      </c>
      <c r="L262" s="20" t="s">
        <v>234</v>
      </c>
      <c r="O262" s="110">
        <f>X$45</f>
        <v>0</v>
      </c>
      <c r="P262" s="112"/>
      <c r="Q262" s="20" t="s">
        <v>38</v>
      </c>
      <c r="S262" s="20" t="s">
        <v>234</v>
      </c>
      <c r="V262" s="149">
        <f>X$46/5</f>
        <v>8.3889049999999993E-2</v>
      </c>
      <c r="W262" s="149"/>
      <c r="X262" s="20" t="s">
        <v>38</v>
      </c>
    </row>
    <row r="263" spans="2:24" x14ac:dyDescent="0.25">
      <c r="B263" s="59" t="s">
        <v>237</v>
      </c>
      <c r="V263" s="158"/>
      <c r="W263" s="158"/>
    </row>
    <row r="264" spans="2:24" x14ac:dyDescent="0.25">
      <c r="B264" s="108" t="s">
        <v>232</v>
      </c>
      <c r="C264" s="108"/>
      <c r="D264" s="110">
        <f>H$158</f>
        <v>75.628999999999991</v>
      </c>
      <c r="E264" s="110"/>
      <c r="F264" s="20" t="s">
        <v>7</v>
      </c>
      <c r="G264" s="20" t="s">
        <v>233</v>
      </c>
      <c r="I264" s="110">
        <f>H$159</f>
        <v>117</v>
      </c>
      <c r="J264" s="110"/>
      <c r="K264" s="20" t="s">
        <v>7</v>
      </c>
      <c r="L264" s="20" t="s">
        <v>234</v>
      </c>
      <c r="O264" s="110">
        <f>X$158</f>
        <v>0</v>
      </c>
      <c r="P264" s="112"/>
      <c r="Q264" s="20" t="s">
        <v>38</v>
      </c>
      <c r="S264" s="20" t="s">
        <v>234</v>
      </c>
      <c r="V264" s="149">
        <f>X$159/5</f>
        <v>5.8582748000000004E-2</v>
      </c>
      <c r="W264" s="149"/>
      <c r="X264" s="20" t="s">
        <v>38</v>
      </c>
    </row>
    <row r="265" spans="2:24" x14ac:dyDescent="0.25">
      <c r="B265" s="69"/>
      <c r="C265" s="69"/>
      <c r="D265" s="64"/>
      <c r="E265" s="64"/>
      <c r="I265" s="64"/>
      <c r="J265" s="64"/>
      <c r="O265" s="64"/>
      <c r="P265" s="29"/>
      <c r="V265" s="43"/>
      <c r="W265" s="43"/>
    </row>
    <row r="266" spans="2:24" x14ac:dyDescent="0.25">
      <c r="B266" s="95" t="s">
        <v>290</v>
      </c>
      <c r="V266" s="158"/>
      <c r="W266" s="158"/>
    </row>
    <row r="267" spans="2:24" x14ac:dyDescent="0.25">
      <c r="B267" s="20" t="s">
        <v>289</v>
      </c>
      <c r="V267" s="158"/>
      <c r="W267" s="158"/>
    </row>
    <row r="268" spans="2:24" x14ac:dyDescent="0.25">
      <c r="B268" s="108">
        <f>AB174</f>
        <v>4.8059999999999999E-2</v>
      </c>
      <c r="C268" s="108"/>
      <c r="D268" s="20" t="s">
        <v>38</v>
      </c>
      <c r="V268" s="158"/>
      <c r="W268" s="158"/>
    </row>
    <row r="269" spans="2:24" x14ac:dyDescent="0.25">
      <c r="B269" s="20" t="s">
        <v>289</v>
      </c>
      <c r="V269" s="158"/>
      <c r="W269" s="158"/>
    </row>
    <row r="270" spans="2:24" x14ac:dyDescent="0.25">
      <c r="B270" s="108">
        <f>AB186</f>
        <v>3.5999999999999997E-2</v>
      </c>
      <c r="C270" s="108"/>
      <c r="D270" s="20" t="s">
        <v>38</v>
      </c>
      <c r="V270" s="158"/>
      <c r="W270" s="158"/>
    </row>
    <row r="271" spans="2:24" x14ac:dyDescent="0.25">
      <c r="B271" s="20" t="s">
        <v>236</v>
      </c>
      <c r="V271" s="158"/>
      <c r="W271" s="158"/>
    </row>
    <row r="272" spans="2:24" x14ac:dyDescent="0.25">
      <c r="B272" s="108" t="s">
        <v>232</v>
      </c>
      <c r="C272" s="108"/>
      <c r="D272" s="110">
        <f>H$45</f>
        <v>75.628999999999991</v>
      </c>
      <c r="E272" s="110"/>
      <c r="F272" s="20" t="s">
        <v>7</v>
      </c>
      <c r="G272" s="20" t="s">
        <v>233</v>
      </c>
      <c r="I272" s="110">
        <f>H$46</f>
        <v>117</v>
      </c>
      <c r="J272" s="110"/>
      <c r="K272" s="20" t="s">
        <v>7</v>
      </c>
      <c r="L272" s="20" t="s">
        <v>234</v>
      </c>
      <c r="O272" s="110">
        <f>X$45</f>
        <v>0</v>
      </c>
      <c r="P272" s="112"/>
      <c r="Q272" s="20" t="s">
        <v>38</v>
      </c>
      <c r="S272" s="20" t="s">
        <v>234</v>
      </c>
      <c r="V272" s="149">
        <f>X$46/5</f>
        <v>8.3889049999999993E-2</v>
      </c>
      <c r="W272" s="149"/>
      <c r="X272" s="20" t="s">
        <v>38</v>
      </c>
    </row>
    <row r="273" spans="2:24" x14ac:dyDescent="0.25">
      <c r="B273" s="59" t="s">
        <v>237</v>
      </c>
      <c r="V273" s="158"/>
      <c r="W273" s="158"/>
    </row>
    <row r="274" spans="2:24" x14ac:dyDescent="0.25">
      <c r="B274" s="108" t="s">
        <v>232</v>
      </c>
      <c r="C274" s="108"/>
      <c r="D274" s="110">
        <f>H$158</f>
        <v>75.628999999999991</v>
      </c>
      <c r="E274" s="110"/>
      <c r="F274" s="20" t="s">
        <v>7</v>
      </c>
      <c r="G274" s="20" t="s">
        <v>233</v>
      </c>
      <c r="I274" s="110">
        <f>H$159</f>
        <v>117</v>
      </c>
      <c r="J274" s="110"/>
      <c r="K274" s="20" t="s">
        <v>7</v>
      </c>
      <c r="L274" s="20" t="s">
        <v>234</v>
      </c>
      <c r="O274" s="110">
        <f>X$158</f>
        <v>0</v>
      </c>
      <c r="P274" s="112"/>
      <c r="Q274" s="20" t="s">
        <v>38</v>
      </c>
      <c r="S274" s="20" t="s">
        <v>234</v>
      </c>
      <c r="V274" s="149">
        <f>X$159/5</f>
        <v>5.8582748000000004E-2</v>
      </c>
      <c r="W274" s="149"/>
      <c r="X274" s="20" t="s">
        <v>38</v>
      </c>
    </row>
    <row r="275" spans="2:24" x14ac:dyDescent="0.25">
      <c r="B275" s="69"/>
      <c r="C275" s="69"/>
      <c r="D275" s="64"/>
      <c r="E275" s="64"/>
      <c r="I275" s="64"/>
      <c r="J275" s="64"/>
      <c r="O275" s="64"/>
      <c r="P275" s="29"/>
      <c r="V275" s="43"/>
      <c r="W275" s="43"/>
    </row>
    <row r="276" spans="2:24" x14ac:dyDescent="0.25">
      <c r="B276" s="95" t="s">
        <v>229</v>
      </c>
      <c r="V276" s="158"/>
      <c r="W276" s="158"/>
    </row>
    <row r="277" spans="2:24" x14ac:dyDescent="0.25">
      <c r="B277" s="20" t="s">
        <v>289</v>
      </c>
      <c r="V277" s="158"/>
      <c r="W277" s="158"/>
    </row>
    <row r="278" spans="2:24" x14ac:dyDescent="0.25">
      <c r="B278" s="108">
        <f>AB186</f>
        <v>3.5999999999999997E-2</v>
      </c>
      <c r="C278" s="108"/>
      <c r="D278" s="20" t="s">
        <v>38</v>
      </c>
      <c r="V278" s="158"/>
      <c r="W278" s="158"/>
    </row>
    <row r="279" spans="2:24" x14ac:dyDescent="0.25">
      <c r="B279" s="20" t="s">
        <v>289</v>
      </c>
      <c r="V279" s="158"/>
      <c r="W279" s="158"/>
    </row>
    <row r="280" spans="2:24" x14ac:dyDescent="0.25">
      <c r="B280" s="108">
        <f>AB197</f>
        <v>6.4000000000000001E-2</v>
      </c>
      <c r="C280" s="108"/>
      <c r="D280" s="20" t="s">
        <v>38</v>
      </c>
      <c r="V280" s="158"/>
      <c r="W280" s="158"/>
    </row>
    <row r="281" spans="2:24" x14ac:dyDescent="0.25">
      <c r="B281" s="20" t="s">
        <v>236</v>
      </c>
      <c r="V281" s="158"/>
      <c r="W281" s="158"/>
    </row>
    <row r="282" spans="2:24" x14ac:dyDescent="0.25">
      <c r="B282" s="108" t="s">
        <v>232</v>
      </c>
      <c r="C282" s="108"/>
      <c r="D282" s="110">
        <f>H$45</f>
        <v>75.628999999999991</v>
      </c>
      <c r="E282" s="110"/>
      <c r="F282" s="20" t="s">
        <v>7</v>
      </c>
      <c r="G282" s="20" t="s">
        <v>233</v>
      </c>
      <c r="I282" s="110">
        <f>H$46</f>
        <v>117</v>
      </c>
      <c r="J282" s="110"/>
      <c r="K282" s="20" t="s">
        <v>7</v>
      </c>
      <c r="L282" s="20" t="s">
        <v>234</v>
      </c>
      <c r="O282" s="110">
        <f>X$45</f>
        <v>0</v>
      </c>
      <c r="P282" s="112"/>
      <c r="Q282" s="20" t="s">
        <v>38</v>
      </c>
      <c r="S282" s="20" t="s">
        <v>234</v>
      </c>
      <c r="V282" s="149">
        <f>X$46/5</f>
        <v>8.3889049999999993E-2</v>
      </c>
      <c r="W282" s="149"/>
      <c r="X282" s="20" t="s">
        <v>38</v>
      </c>
    </row>
    <row r="283" spans="2:24" x14ac:dyDescent="0.25">
      <c r="B283" s="59" t="s">
        <v>237</v>
      </c>
      <c r="V283" s="158"/>
      <c r="W283" s="158"/>
    </row>
    <row r="284" spans="2:24" x14ac:dyDescent="0.25">
      <c r="B284" s="108" t="s">
        <v>232</v>
      </c>
      <c r="C284" s="108"/>
      <c r="D284" s="110">
        <f>H$158</f>
        <v>75.628999999999991</v>
      </c>
      <c r="E284" s="110"/>
      <c r="F284" s="20" t="s">
        <v>7</v>
      </c>
      <c r="G284" s="20" t="s">
        <v>233</v>
      </c>
      <c r="I284" s="110">
        <f>H$159</f>
        <v>117</v>
      </c>
      <c r="J284" s="110"/>
      <c r="K284" s="20" t="s">
        <v>7</v>
      </c>
      <c r="L284" s="20" t="s">
        <v>234</v>
      </c>
      <c r="O284" s="110">
        <f>X$158</f>
        <v>0</v>
      </c>
      <c r="P284" s="112"/>
      <c r="Q284" s="20" t="s">
        <v>38</v>
      </c>
      <c r="S284" s="20" t="s">
        <v>234</v>
      </c>
      <c r="V284" s="149">
        <f>X$159/5</f>
        <v>5.8582748000000004E-2</v>
      </c>
      <c r="W284" s="149"/>
      <c r="X284" s="20" t="s">
        <v>38</v>
      </c>
    </row>
    <row r="285" spans="2:24" x14ac:dyDescent="0.25">
      <c r="B285" s="69"/>
      <c r="C285" s="69"/>
      <c r="D285" s="64"/>
      <c r="E285" s="64"/>
      <c r="I285" s="64"/>
      <c r="J285" s="64"/>
      <c r="O285" s="64"/>
      <c r="P285" s="29"/>
      <c r="V285" s="43"/>
      <c r="W285" s="43"/>
    </row>
    <row r="286" spans="2:24" x14ac:dyDescent="0.25">
      <c r="B286" s="95" t="s">
        <v>291</v>
      </c>
      <c r="V286" s="158"/>
      <c r="W286" s="158"/>
    </row>
    <row r="287" spans="2:24" x14ac:dyDescent="0.25">
      <c r="B287" s="20" t="s">
        <v>289</v>
      </c>
      <c r="V287" s="158"/>
      <c r="W287" s="158"/>
    </row>
    <row r="288" spans="2:24" x14ac:dyDescent="0.25">
      <c r="B288" s="108">
        <f>AB197</f>
        <v>6.4000000000000001E-2</v>
      </c>
      <c r="C288" s="108"/>
      <c r="D288" s="20" t="s">
        <v>38</v>
      </c>
      <c r="V288" s="158"/>
      <c r="W288" s="158"/>
    </row>
    <row r="289" spans="2:24" x14ac:dyDescent="0.25">
      <c r="B289" s="20" t="s">
        <v>289</v>
      </c>
      <c r="V289" s="158"/>
      <c r="W289" s="158"/>
    </row>
    <row r="290" spans="2:24" x14ac:dyDescent="0.25">
      <c r="B290" s="108">
        <f>AB204</f>
        <v>3.9E-2</v>
      </c>
      <c r="C290" s="108"/>
      <c r="D290" s="20" t="s">
        <v>38</v>
      </c>
      <c r="V290" s="158"/>
      <c r="W290" s="158"/>
    </row>
    <row r="291" spans="2:24" x14ac:dyDescent="0.25">
      <c r="B291" s="20" t="s">
        <v>289</v>
      </c>
      <c r="V291" s="158"/>
      <c r="W291" s="158"/>
    </row>
    <row r="292" spans="2:24" x14ac:dyDescent="0.25">
      <c r="B292" s="108">
        <f>AB210</f>
        <v>3.9E-2</v>
      </c>
      <c r="C292" s="108"/>
      <c r="D292" s="20" t="s">
        <v>38</v>
      </c>
      <c r="V292" s="158"/>
      <c r="W292" s="158"/>
    </row>
    <row r="293" spans="2:24" x14ac:dyDescent="0.25">
      <c r="B293" s="20" t="s">
        <v>289</v>
      </c>
      <c r="V293" s="158"/>
      <c r="W293" s="158"/>
    </row>
    <row r="294" spans="2:24" x14ac:dyDescent="0.25">
      <c r="B294" s="108">
        <f>AB217</f>
        <v>4.4657999999999996E-2</v>
      </c>
      <c r="C294" s="108"/>
      <c r="D294" s="20" t="s">
        <v>38</v>
      </c>
      <c r="V294" s="158"/>
      <c r="W294" s="158"/>
    </row>
    <row r="295" spans="2:24" x14ac:dyDescent="0.25">
      <c r="B295" s="20" t="s">
        <v>236</v>
      </c>
      <c r="V295" s="158"/>
      <c r="W295" s="158"/>
    </row>
    <row r="296" spans="2:24" x14ac:dyDescent="0.25">
      <c r="B296" s="108" t="s">
        <v>232</v>
      </c>
      <c r="C296" s="108"/>
      <c r="D296" s="110">
        <f>D272</f>
        <v>75.628999999999991</v>
      </c>
      <c r="E296" s="110"/>
      <c r="F296" s="20" t="s">
        <v>7</v>
      </c>
      <c r="G296" s="20" t="s">
        <v>233</v>
      </c>
      <c r="I296" s="110">
        <f>I272</f>
        <v>117</v>
      </c>
      <c r="J296" s="110"/>
      <c r="K296" s="20" t="s">
        <v>7</v>
      </c>
      <c r="L296" s="20" t="s">
        <v>234</v>
      </c>
      <c r="O296" s="110">
        <f>O272</f>
        <v>0</v>
      </c>
      <c r="P296" s="110"/>
      <c r="Q296" s="20" t="s">
        <v>38</v>
      </c>
      <c r="S296" s="20" t="s">
        <v>234</v>
      </c>
      <c r="V296" s="149">
        <f>V272</f>
        <v>8.3889049999999993E-2</v>
      </c>
      <c r="W296" s="149"/>
      <c r="X296" s="20" t="s">
        <v>38</v>
      </c>
    </row>
    <row r="297" spans="2:24" x14ac:dyDescent="0.25">
      <c r="B297" s="59" t="s">
        <v>237</v>
      </c>
      <c r="V297" s="158"/>
      <c r="W297" s="158"/>
    </row>
    <row r="298" spans="2:24" x14ac:dyDescent="0.25">
      <c r="B298" s="108" t="s">
        <v>232</v>
      </c>
      <c r="C298" s="108"/>
      <c r="D298" s="110">
        <f>D274</f>
        <v>75.628999999999991</v>
      </c>
      <c r="E298" s="110"/>
      <c r="F298" s="20" t="s">
        <v>7</v>
      </c>
      <c r="G298" s="20" t="s">
        <v>233</v>
      </c>
      <c r="I298" s="110">
        <f>I274</f>
        <v>117</v>
      </c>
      <c r="J298" s="110"/>
      <c r="K298" s="20" t="s">
        <v>7</v>
      </c>
      <c r="L298" s="20" t="s">
        <v>234</v>
      </c>
      <c r="O298" s="110">
        <f>O274</f>
        <v>0</v>
      </c>
      <c r="P298" s="110"/>
      <c r="Q298" s="20" t="s">
        <v>38</v>
      </c>
      <c r="S298" s="20" t="s">
        <v>234</v>
      </c>
      <c r="V298" s="149">
        <f>V274</f>
        <v>5.8582748000000004E-2</v>
      </c>
      <c r="W298" s="149"/>
      <c r="X298" s="20" t="s">
        <v>38</v>
      </c>
    </row>
    <row r="299" spans="2:24" x14ac:dyDescent="0.25">
      <c r="B299" s="69"/>
      <c r="C299" s="69"/>
      <c r="D299" s="64"/>
      <c r="E299" s="64"/>
      <c r="I299" s="64"/>
      <c r="J299" s="64"/>
      <c r="O299" s="64"/>
      <c r="P299" s="29"/>
      <c r="V299" s="43"/>
      <c r="W299" s="43"/>
    </row>
    <row r="300" spans="2:24" x14ac:dyDescent="0.25">
      <c r="B300" s="95" t="s">
        <v>230</v>
      </c>
      <c r="V300" s="158"/>
      <c r="W300" s="158"/>
    </row>
    <row r="301" spans="2:24" x14ac:dyDescent="0.25">
      <c r="B301" s="20" t="s">
        <v>289</v>
      </c>
      <c r="V301" s="158"/>
      <c r="W301" s="158"/>
    </row>
    <row r="302" spans="2:24" x14ac:dyDescent="0.25">
      <c r="B302" s="108">
        <f>AB204</f>
        <v>3.9E-2</v>
      </c>
      <c r="C302" s="108"/>
      <c r="D302" s="20" t="s">
        <v>38</v>
      </c>
      <c r="V302" s="158"/>
      <c r="W302" s="158"/>
    </row>
    <row r="303" spans="2:24" x14ac:dyDescent="0.25">
      <c r="B303" s="20" t="s">
        <v>289</v>
      </c>
      <c r="V303" s="158"/>
      <c r="W303" s="158"/>
    </row>
    <row r="304" spans="2:24" x14ac:dyDescent="0.25">
      <c r="B304" s="108">
        <f>AB210</f>
        <v>3.9E-2</v>
      </c>
      <c r="C304" s="108"/>
      <c r="D304" s="20" t="s">
        <v>38</v>
      </c>
      <c r="V304" s="158"/>
      <c r="W304" s="158"/>
    </row>
    <row r="305" spans="2:24" x14ac:dyDescent="0.25">
      <c r="B305" s="20" t="s">
        <v>289</v>
      </c>
      <c r="V305" s="158"/>
      <c r="W305" s="158"/>
    </row>
    <row r="306" spans="2:24" x14ac:dyDescent="0.25">
      <c r="B306" s="108">
        <f>AB218</f>
        <v>4.4657999999999996E-2</v>
      </c>
      <c r="C306" s="108"/>
      <c r="D306" s="20" t="s">
        <v>38</v>
      </c>
      <c r="V306" s="158"/>
      <c r="W306" s="158"/>
    </row>
    <row r="307" spans="2:24" x14ac:dyDescent="0.25">
      <c r="B307" s="20" t="s">
        <v>236</v>
      </c>
      <c r="V307" s="158"/>
      <c r="W307" s="158"/>
    </row>
    <row r="308" spans="2:24" x14ac:dyDescent="0.25">
      <c r="B308" s="108" t="s">
        <v>232</v>
      </c>
      <c r="C308" s="108"/>
      <c r="D308" s="110">
        <f>D282</f>
        <v>75.628999999999991</v>
      </c>
      <c r="E308" s="110"/>
      <c r="F308" s="20" t="s">
        <v>7</v>
      </c>
      <c r="G308" s="20" t="s">
        <v>233</v>
      </c>
      <c r="I308" s="110">
        <f>I282</f>
        <v>117</v>
      </c>
      <c r="J308" s="110"/>
      <c r="K308" s="20" t="s">
        <v>7</v>
      </c>
      <c r="L308" s="20" t="s">
        <v>234</v>
      </c>
      <c r="O308" s="110">
        <f>O282</f>
        <v>0</v>
      </c>
      <c r="P308" s="112"/>
      <c r="Q308" s="20" t="s">
        <v>38</v>
      </c>
      <c r="S308" s="20" t="s">
        <v>234</v>
      </c>
      <c r="V308" s="149">
        <f>V282</f>
        <v>8.3889049999999993E-2</v>
      </c>
      <c r="W308" s="149"/>
      <c r="X308" s="20" t="s">
        <v>38</v>
      </c>
    </row>
    <row r="309" spans="2:24" x14ac:dyDescent="0.25">
      <c r="B309" s="59" t="s">
        <v>237</v>
      </c>
      <c r="V309" s="158"/>
      <c r="W309" s="158"/>
    </row>
    <row r="310" spans="2:24" x14ac:dyDescent="0.25">
      <c r="B310" s="108" t="s">
        <v>232</v>
      </c>
      <c r="C310" s="108"/>
      <c r="D310" s="110">
        <f>D284</f>
        <v>75.628999999999991</v>
      </c>
      <c r="E310" s="110"/>
      <c r="F310" s="20" t="s">
        <v>7</v>
      </c>
      <c r="G310" s="20" t="s">
        <v>233</v>
      </c>
      <c r="I310" s="110">
        <f>I284</f>
        <v>117</v>
      </c>
      <c r="J310" s="110"/>
      <c r="K310" s="20" t="s">
        <v>7</v>
      </c>
      <c r="L310" s="20" t="s">
        <v>234</v>
      </c>
      <c r="O310" s="110">
        <f>O284</f>
        <v>0</v>
      </c>
      <c r="P310" s="112"/>
      <c r="Q310" s="20" t="s">
        <v>38</v>
      </c>
      <c r="S310" s="20" t="s">
        <v>234</v>
      </c>
      <c r="V310" s="149">
        <f>V284</f>
        <v>5.8582748000000004E-2</v>
      </c>
      <c r="W310" s="149"/>
      <c r="X310" s="20" t="s">
        <v>38</v>
      </c>
    </row>
    <row r="313" spans="2:24" x14ac:dyDescent="0.25">
      <c r="B313" s="92" t="s">
        <v>214</v>
      </c>
    </row>
    <row r="314" spans="2:24" x14ac:dyDescent="0.25">
      <c r="B314" s="20" t="s">
        <v>205</v>
      </c>
      <c r="C314" s="111">
        <f>28500</f>
        <v>28500</v>
      </c>
      <c r="D314" s="111"/>
      <c r="E314" s="20" t="s">
        <v>206</v>
      </c>
      <c r="F314" s="20" t="s">
        <v>216</v>
      </c>
    </row>
    <row r="315" spans="2:24" ht="18" x14ac:dyDescent="0.35">
      <c r="B315" s="20" t="s">
        <v>210</v>
      </c>
      <c r="C315" s="111">
        <f>I10/1000</f>
        <v>0.15</v>
      </c>
      <c r="D315" s="111"/>
      <c r="E315" s="20" t="s">
        <v>208</v>
      </c>
    </row>
    <row r="316" spans="2:24" ht="18" x14ac:dyDescent="0.35">
      <c r="B316" s="20" t="s">
        <v>209</v>
      </c>
      <c r="C316" s="115">
        <v>8</v>
      </c>
      <c r="D316" s="115"/>
      <c r="E316" s="20" t="s">
        <v>206</v>
      </c>
    </row>
    <row r="317" spans="2:24" ht="15.75" thickBot="1" x14ac:dyDescent="0.3">
      <c r="B317" s="20" t="s">
        <v>207</v>
      </c>
      <c r="C317" s="112">
        <f>120000*(C315)^2*C316^0.33</f>
        <v>5362.6994753599938</v>
      </c>
      <c r="D317" s="112"/>
      <c r="E317" s="20" t="s">
        <v>206</v>
      </c>
      <c r="F317" s="20" t="s">
        <v>213</v>
      </c>
    </row>
    <row r="318" spans="2:24" ht="15.75" thickBot="1" x14ac:dyDescent="0.3">
      <c r="B318" s="94" t="s">
        <v>211</v>
      </c>
      <c r="C318" s="118">
        <f>C314/C317</f>
        <v>5.3144876252993489</v>
      </c>
      <c r="D318" s="119"/>
    </row>
    <row r="319" spans="2:24" x14ac:dyDescent="0.25">
      <c r="C319" s="64"/>
      <c r="D319" s="64"/>
    </row>
    <row r="321" spans="2:11" x14ac:dyDescent="0.25">
      <c r="B321" s="92" t="s">
        <v>215</v>
      </c>
    </row>
    <row r="322" spans="2:11" x14ac:dyDescent="0.25">
      <c r="B322" s="20" t="s">
        <v>205</v>
      </c>
      <c r="C322" s="111">
        <v>29000</v>
      </c>
      <c r="D322" s="111"/>
      <c r="E322" s="20" t="s">
        <v>206</v>
      </c>
    </row>
    <row r="323" spans="2:11" ht="18" x14ac:dyDescent="0.35">
      <c r="B323" s="20" t="s">
        <v>210</v>
      </c>
      <c r="C323" s="111">
        <f>I10/1000</f>
        <v>0.15</v>
      </c>
      <c r="D323" s="111"/>
      <c r="E323" s="20" t="s">
        <v>208</v>
      </c>
    </row>
    <row r="324" spans="2:11" ht="18" x14ac:dyDescent="0.35">
      <c r="B324" s="20" t="s">
        <v>209</v>
      </c>
      <c r="C324" s="115">
        <f>4.5</f>
        <v>4.5</v>
      </c>
      <c r="D324" s="115"/>
      <c r="E324" s="20" t="s">
        <v>206</v>
      </c>
    </row>
    <row r="325" spans="2:11" ht="15.75" thickBot="1" x14ac:dyDescent="0.3">
      <c r="B325" s="20" t="s">
        <v>207</v>
      </c>
      <c r="C325" s="112">
        <f>120000*(C323)^2*C324^0.33</f>
        <v>4435.3091222225848</v>
      </c>
      <c r="D325" s="112"/>
      <c r="E325" s="20" t="s">
        <v>206</v>
      </c>
      <c r="F325" s="20" t="s">
        <v>213</v>
      </c>
    </row>
    <row r="326" spans="2:11" ht="15.75" thickBot="1" x14ac:dyDescent="0.3">
      <c r="B326" s="94" t="s">
        <v>211</v>
      </c>
      <c r="C326" s="118">
        <f>C322/C325</f>
        <v>6.5384394189570632</v>
      </c>
      <c r="D326" s="119"/>
    </row>
    <row r="327" spans="2:11" x14ac:dyDescent="0.25">
      <c r="C327" s="64"/>
      <c r="D327" s="64"/>
    </row>
    <row r="329" spans="2:11" x14ac:dyDescent="0.25">
      <c r="B329" s="92" t="s">
        <v>217</v>
      </c>
    </row>
    <row r="330" spans="2:11" x14ac:dyDescent="0.25">
      <c r="B330" s="95" t="s">
        <v>228</v>
      </c>
    </row>
    <row r="331" spans="2:11" x14ac:dyDescent="0.25">
      <c r="B331" s="20" t="s">
        <v>224</v>
      </c>
      <c r="H331" s="114">
        <f>88.625</f>
        <v>88.625</v>
      </c>
      <c r="I331" s="114"/>
      <c r="J331" s="20" t="s">
        <v>62</v>
      </c>
      <c r="K331" s="20" t="s">
        <v>218</v>
      </c>
    </row>
    <row r="332" spans="2:11" x14ac:dyDescent="0.25">
      <c r="B332" s="20" t="s">
        <v>225</v>
      </c>
      <c r="H332" s="114">
        <f>88.625</f>
        <v>88.625</v>
      </c>
      <c r="I332" s="114"/>
      <c r="J332" s="20" t="s">
        <v>62</v>
      </c>
      <c r="K332" s="20" t="s">
        <v>218</v>
      </c>
    </row>
    <row r="333" spans="2:11" x14ac:dyDescent="0.25">
      <c r="B333" s="20" t="s">
        <v>219</v>
      </c>
      <c r="G333" s="20" t="s">
        <v>220</v>
      </c>
      <c r="H333" s="53">
        <v>4</v>
      </c>
      <c r="I333" s="44" t="s">
        <v>221</v>
      </c>
      <c r="J333" s="45">
        <f>11.5</f>
        <v>11.5</v>
      </c>
      <c r="K333" s="20" t="s">
        <v>62</v>
      </c>
    </row>
    <row r="334" spans="2:11" x14ac:dyDescent="0.25">
      <c r="B334" s="27" t="s">
        <v>222</v>
      </c>
      <c r="G334" s="110">
        <f>H331/12/(J333/12)</f>
        <v>7.7065217391304346</v>
      </c>
      <c r="H334" s="110"/>
      <c r="I334" s="20" t="s">
        <v>223</v>
      </c>
    </row>
    <row r="335" spans="2:11" x14ac:dyDescent="0.25">
      <c r="B335" s="27" t="s">
        <v>226</v>
      </c>
      <c r="G335" s="110">
        <f>H332/12/(J333/12)</f>
        <v>7.7065217391304346</v>
      </c>
      <c r="H335" s="110"/>
      <c r="I335" s="20" t="s">
        <v>223</v>
      </c>
    </row>
    <row r="336" spans="2:11" x14ac:dyDescent="0.25">
      <c r="B336" s="20" t="s">
        <v>227</v>
      </c>
      <c r="G336" s="20" t="s">
        <v>220</v>
      </c>
      <c r="H336" s="53">
        <v>5</v>
      </c>
      <c r="I336" s="44" t="s">
        <v>221</v>
      </c>
      <c r="J336" s="66">
        <v>9.75</v>
      </c>
      <c r="K336" s="20" t="s">
        <v>62</v>
      </c>
    </row>
    <row r="337" spans="2:11" x14ac:dyDescent="0.25">
      <c r="B337" s="27" t="s">
        <v>222</v>
      </c>
      <c r="G337" s="110">
        <f>H331/12/(J336/12)</f>
        <v>9.0897435897435894</v>
      </c>
      <c r="H337" s="110"/>
      <c r="I337" s="20" t="s">
        <v>223</v>
      </c>
    </row>
    <row r="338" spans="2:11" x14ac:dyDescent="0.25">
      <c r="B338" s="27" t="s">
        <v>226</v>
      </c>
      <c r="G338" s="110">
        <f>H332/12/(J336/12)</f>
        <v>9.0897435897435894</v>
      </c>
      <c r="H338" s="110"/>
      <c r="I338" s="20" t="s">
        <v>223</v>
      </c>
    </row>
    <row r="340" spans="2:11" x14ac:dyDescent="0.25">
      <c r="B340" s="95" t="s">
        <v>292</v>
      </c>
    </row>
    <row r="341" spans="2:11" x14ac:dyDescent="0.25">
      <c r="B341" s="20" t="s">
        <v>224</v>
      </c>
      <c r="H341" s="114">
        <v>115.25</v>
      </c>
      <c r="I341" s="114"/>
      <c r="J341" s="20" t="s">
        <v>62</v>
      </c>
      <c r="K341" s="20" t="s">
        <v>218</v>
      </c>
    </row>
    <row r="342" spans="2:11" x14ac:dyDescent="0.25">
      <c r="B342" s="20" t="s">
        <v>225</v>
      </c>
      <c r="H342" s="114">
        <v>115.25</v>
      </c>
      <c r="I342" s="114"/>
      <c r="J342" s="20" t="s">
        <v>62</v>
      </c>
      <c r="K342" s="20" t="s">
        <v>218</v>
      </c>
    </row>
    <row r="343" spans="2:11" x14ac:dyDescent="0.25">
      <c r="B343" s="20" t="s">
        <v>219</v>
      </c>
      <c r="G343" s="20" t="s">
        <v>220</v>
      </c>
      <c r="H343" s="53">
        <v>4</v>
      </c>
      <c r="I343" s="44" t="s">
        <v>221</v>
      </c>
      <c r="J343" s="45">
        <f>11.5</f>
        <v>11.5</v>
      </c>
      <c r="K343" s="20" t="s">
        <v>62</v>
      </c>
    </row>
    <row r="344" spans="2:11" x14ac:dyDescent="0.25">
      <c r="B344" s="27" t="s">
        <v>222</v>
      </c>
      <c r="G344" s="110">
        <f>H341/12/(J343/12)</f>
        <v>10.021739130434781</v>
      </c>
      <c r="H344" s="110"/>
      <c r="I344" s="20" t="s">
        <v>223</v>
      </c>
    </row>
    <row r="345" spans="2:11" x14ac:dyDescent="0.25">
      <c r="B345" s="27" t="s">
        <v>226</v>
      </c>
      <c r="G345" s="110">
        <f>H342/12/(J343/12)</f>
        <v>10.021739130434781</v>
      </c>
      <c r="H345" s="110"/>
      <c r="I345" s="20" t="s">
        <v>223</v>
      </c>
    </row>
    <row r="346" spans="2:11" x14ac:dyDescent="0.25">
      <c r="B346" s="20" t="s">
        <v>227</v>
      </c>
      <c r="G346" s="20" t="s">
        <v>220</v>
      </c>
      <c r="H346" s="53">
        <v>5</v>
      </c>
      <c r="I346" s="44" t="s">
        <v>221</v>
      </c>
      <c r="J346" s="66">
        <v>9.75</v>
      </c>
      <c r="K346" s="20" t="s">
        <v>62</v>
      </c>
    </row>
    <row r="347" spans="2:11" x14ac:dyDescent="0.25">
      <c r="B347" s="27" t="s">
        <v>222</v>
      </c>
      <c r="G347" s="110">
        <f>H341/12/(J346/12)</f>
        <v>11.820512820512819</v>
      </c>
      <c r="H347" s="110"/>
      <c r="I347" s="20" t="s">
        <v>223</v>
      </c>
    </row>
    <row r="348" spans="2:11" x14ac:dyDescent="0.25">
      <c r="B348" s="27" t="s">
        <v>226</v>
      </c>
      <c r="G348" s="110">
        <f>H342/12/(J346/12)</f>
        <v>11.820512820512819</v>
      </c>
      <c r="H348" s="110"/>
      <c r="I348" s="20" t="s">
        <v>223</v>
      </c>
    </row>
    <row r="350" spans="2:11" x14ac:dyDescent="0.25">
      <c r="B350" s="95" t="s">
        <v>230</v>
      </c>
    </row>
    <row r="351" spans="2:11" x14ac:dyDescent="0.25">
      <c r="B351" s="20" t="s">
        <v>224</v>
      </c>
      <c r="H351" s="114">
        <v>105.625</v>
      </c>
      <c r="I351" s="114"/>
      <c r="J351" s="20" t="s">
        <v>62</v>
      </c>
      <c r="K351" s="20" t="s">
        <v>218</v>
      </c>
    </row>
    <row r="352" spans="2:11" x14ac:dyDescent="0.25">
      <c r="B352" s="20" t="s">
        <v>225</v>
      </c>
      <c r="H352" s="114">
        <v>105.625</v>
      </c>
      <c r="I352" s="114"/>
      <c r="J352" s="20" t="s">
        <v>62</v>
      </c>
      <c r="K352" s="20" t="s">
        <v>218</v>
      </c>
    </row>
    <row r="353" spans="2:11" x14ac:dyDescent="0.25">
      <c r="B353" s="20" t="s">
        <v>219</v>
      </c>
      <c r="G353" s="20" t="s">
        <v>220</v>
      </c>
      <c r="H353" s="53">
        <v>4</v>
      </c>
      <c r="I353" s="44" t="s">
        <v>221</v>
      </c>
      <c r="J353" s="45">
        <f>11.5</f>
        <v>11.5</v>
      </c>
      <c r="K353" s="20" t="s">
        <v>62</v>
      </c>
    </row>
    <row r="354" spans="2:11" x14ac:dyDescent="0.25">
      <c r="B354" s="27" t="s">
        <v>222</v>
      </c>
      <c r="G354" s="110">
        <f>H351/12/(J353/12)</f>
        <v>9.1847826086956523</v>
      </c>
      <c r="H354" s="110"/>
      <c r="I354" s="20" t="s">
        <v>223</v>
      </c>
    </row>
    <row r="355" spans="2:11" x14ac:dyDescent="0.25">
      <c r="B355" s="27" t="s">
        <v>226</v>
      </c>
      <c r="G355" s="110">
        <f>H352/12/(J353/12)</f>
        <v>9.1847826086956523</v>
      </c>
      <c r="H355" s="110"/>
      <c r="I355" s="20" t="s">
        <v>223</v>
      </c>
    </row>
    <row r="356" spans="2:11" x14ac:dyDescent="0.25">
      <c r="B356" s="20" t="s">
        <v>227</v>
      </c>
      <c r="G356" s="20" t="s">
        <v>220</v>
      </c>
      <c r="H356" s="53">
        <v>5</v>
      </c>
      <c r="I356" s="44" t="s">
        <v>221</v>
      </c>
      <c r="J356" s="66">
        <v>9.75</v>
      </c>
      <c r="K356" s="20" t="s">
        <v>62</v>
      </c>
    </row>
    <row r="357" spans="2:11" x14ac:dyDescent="0.25">
      <c r="B357" s="27" t="s">
        <v>222</v>
      </c>
      <c r="G357" s="110">
        <f>H351/12/(J356/12)</f>
        <v>10.833333333333334</v>
      </c>
      <c r="H357" s="110"/>
      <c r="I357" s="20" t="s">
        <v>223</v>
      </c>
    </row>
    <row r="358" spans="2:11" x14ac:dyDescent="0.25">
      <c r="B358" s="27" t="s">
        <v>226</v>
      </c>
      <c r="G358" s="110">
        <f>H352/12/(J356/12)</f>
        <v>10.833333333333334</v>
      </c>
      <c r="H358" s="110"/>
      <c r="I358" s="20" t="s">
        <v>223</v>
      </c>
    </row>
    <row r="413" spans="2:35" x14ac:dyDescent="0.25">
      <c r="AA413" s="29"/>
      <c r="AI413" s="30"/>
    </row>
    <row r="414" spans="2:35" x14ac:dyDescent="0.25">
      <c r="B414" s="31"/>
      <c r="AA414" s="29"/>
      <c r="AI414" s="30"/>
    </row>
  </sheetData>
  <mergeCells count="453">
    <mergeCell ref="B306:C306"/>
    <mergeCell ref="B270:C270"/>
    <mergeCell ref="B280:C280"/>
    <mergeCell ref="B292:C292"/>
    <mergeCell ref="B290:C290"/>
    <mergeCell ref="B302:C302"/>
    <mergeCell ref="B249:C249"/>
    <mergeCell ref="B251:C251"/>
    <mergeCell ref="B253:C253"/>
    <mergeCell ref="B255:C255"/>
    <mergeCell ref="B294:C294"/>
    <mergeCell ref="B288:C288"/>
    <mergeCell ref="B296:C296"/>
    <mergeCell ref="D296:E296"/>
    <mergeCell ref="I296:J296"/>
    <mergeCell ref="O296:P296"/>
    <mergeCell ref="V296:W296"/>
    <mergeCell ref="B298:C298"/>
    <mergeCell ref="D298:E298"/>
    <mergeCell ref="I298:J298"/>
    <mergeCell ref="O298:P298"/>
    <mergeCell ref="V298:W298"/>
    <mergeCell ref="D272:E272"/>
    <mergeCell ref="I272:J272"/>
    <mergeCell ref="O272:P272"/>
    <mergeCell ref="V272:W272"/>
    <mergeCell ref="B274:C274"/>
    <mergeCell ref="D274:E274"/>
    <mergeCell ref="I274:J274"/>
    <mergeCell ref="O274:P274"/>
    <mergeCell ref="V274:W274"/>
    <mergeCell ref="AG176:AH176"/>
    <mergeCell ref="AG177:AH177"/>
    <mergeCell ref="AG178:AH178"/>
    <mergeCell ref="AG179:AH179"/>
    <mergeCell ref="AG180:AH180"/>
    <mergeCell ref="AG181:AH181"/>
    <mergeCell ref="AG182:AH182"/>
    <mergeCell ref="AG183:AH183"/>
    <mergeCell ref="U178:V178"/>
    <mergeCell ref="K179:M179"/>
    <mergeCell ref="O179:Q179"/>
    <mergeCell ref="U179:V179"/>
    <mergeCell ref="AB185:AC185"/>
    <mergeCell ref="AB180:AC180"/>
    <mergeCell ref="AB181:AC181"/>
    <mergeCell ref="M183:N183"/>
    <mergeCell ref="AB112:AC112"/>
    <mergeCell ref="H164:I164"/>
    <mergeCell ref="H145:I145"/>
    <mergeCell ref="Q150:R150"/>
    <mergeCell ref="T150:U150"/>
    <mergeCell ref="X136:Y136"/>
    <mergeCell ref="X158:Y158"/>
    <mergeCell ref="X159:Y159"/>
    <mergeCell ref="Q132:R132"/>
    <mergeCell ref="X132:Y132"/>
    <mergeCell ref="AB132:AC132"/>
    <mergeCell ref="H130:I130"/>
    <mergeCell ref="K130:L130"/>
    <mergeCell ref="N130:O130"/>
    <mergeCell ref="Q130:R130"/>
    <mergeCell ref="T130:U130"/>
    <mergeCell ref="AB130:AC130"/>
    <mergeCell ref="K176:M176"/>
    <mergeCell ref="O176:Q176"/>
    <mergeCell ref="H178:I178"/>
    <mergeCell ref="K178:M178"/>
    <mergeCell ref="O178:Q178"/>
    <mergeCell ref="H49:I49"/>
    <mergeCell ref="P49:Q49"/>
    <mergeCell ref="H50:I50"/>
    <mergeCell ref="P50:Q50"/>
    <mergeCell ref="H52:I52"/>
    <mergeCell ref="H51:I51"/>
    <mergeCell ref="H53:I53"/>
    <mergeCell ref="H54:I54"/>
    <mergeCell ref="H57:I57"/>
    <mergeCell ref="P57:Q57"/>
    <mergeCell ref="H58:I58"/>
    <mergeCell ref="P58:Q58"/>
    <mergeCell ref="H59:I59"/>
    <mergeCell ref="H60:I60"/>
    <mergeCell ref="H100:I100"/>
    <mergeCell ref="K100:L100"/>
    <mergeCell ref="N100:O100"/>
    <mergeCell ref="H102:I102"/>
    <mergeCell ref="K102:L102"/>
    <mergeCell ref="N102:O102"/>
    <mergeCell ref="Q102:R102"/>
    <mergeCell ref="H99:I99"/>
    <mergeCell ref="T80:U80"/>
    <mergeCell ref="H88:I88"/>
    <mergeCell ref="AB81:AC81"/>
    <mergeCell ref="AB83:AC83"/>
    <mergeCell ref="AB86:AC86"/>
    <mergeCell ref="N92:O92"/>
    <mergeCell ref="Q92:R92"/>
    <mergeCell ref="T92:U92"/>
    <mergeCell ref="K88:L88"/>
    <mergeCell ref="N88:O88"/>
    <mergeCell ref="H89:I89"/>
    <mergeCell ref="AB94:AC94"/>
    <mergeCell ref="N99:O99"/>
    <mergeCell ref="AB119:AC119"/>
    <mergeCell ref="O111:Q111"/>
    <mergeCell ref="K118:L118"/>
    <mergeCell ref="N118:O118"/>
    <mergeCell ref="K200:M200"/>
    <mergeCell ref="O200:Q200"/>
    <mergeCell ref="AB200:AC200"/>
    <mergeCell ref="AB190:AC190"/>
    <mergeCell ref="AB174:AC174"/>
    <mergeCell ref="AB133:AC133"/>
    <mergeCell ref="T134:U134"/>
    <mergeCell ref="X134:Y134"/>
    <mergeCell ref="AB134:AC134"/>
    <mergeCell ref="T133:U133"/>
    <mergeCell ref="X133:Y133"/>
    <mergeCell ref="AB136:AC136"/>
    <mergeCell ref="AB191:AC191"/>
    <mergeCell ref="AB192:AC192"/>
    <mergeCell ref="M194:N194"/>
    <mergeCell ref="AB183:AC183"/>
    <mergeCell ref="AB184:AC184"/>
    <mergeCell ref="AB100:AC100"/>
    <mergeCell ref="X130:Y130"/>
    <mergeCell ref="H227:I227"/>
    <mergeCell ref="H213:I213"/>
    <mergeCell ref="H158:I158"/>
    <mergeCell ref="P158:Q158"/>
    <mergeCell ref="H159:I159"/>
    <mergeCell ref="P159:Q159"/>
    <mergeCell ref="H206:I206"/>
    <mergeCell ref="K206:M206"/>
    <mergeCell ref="O206:Q206"/>
    <mergeCell ref="H212:I212"/>
    <mergeCell ref="K212:N212"/>
    <mergeCell ref="K213:N213"/>
    <mergeCell ref="P212:T212"/>
    <mergeCell ref="H223:I223"/>
    <mergeCell ref="H225:I225"/>
    <mergeCell ref="H214:I214"/>
    <mergeCell ref="H170:I170"/>
    <mergeCell ref="K170:N170"/>
    <mergeCell ref="P170:T170"/>
    <mergeCell ref="K168:N168"/>
    <mergeCell ref="P168:T168"/>
    <mergeCell ref="K169:N169"/>
    <mergeCell ref="P169:T169"/>
    <mergeCell ref="H168:I168"/>
    <mergeCell ref="AB131:AC131"/>
    <mergeCell ref="H132:I132"/>
    <mergeCell ref="K132:L132"/>
    <mergeCell ref="H143:I143"/>
    <mergeCell ref="L143:M143"/>
    <mergeCell ref="P143:Q143"/>
    <mergeCell ref="H134:I134"/>
    <mergeCell ref="K134:L134"/>
    <mergeCell ref="N134:O134"/>
    <mergeCell ref="Q134:R134"/>
    <mergeCell ref="H138:I138"/>
    <mergeCell ref="H131:I131"/>
    <mergeCell ref="K131:L131"/>
    <mergeCell ref="N131:O131"/>
    <mergeCell ref="Q131:R131"/>
    <mergeCell ref="T131:U131"/>
    <mergeCell ref="X131:Y131"/>
    <mergeCell ref="H169:I169"/>
    <mergeCell ref="X150:Y150"/>
    <mergeCell ref="AB150:AC150"/>
    <mergeCell ref="H152:I152"/>
    <mergeCell ref="H153:I153"/>
    <mergeCell ref="H155:I155"/>
    <mergeCell ref="H163:I163"/>
    <mergeCell ref="P213:T213"/>
    <mergeCell ref="AB179:AC179"/>
    <mergeCell ref="AB189:AC189"/>
    <mergeCell ref="H150:I150"/>
    <mergeCell ref="K150:L150"/>
    <mergeCell ref="N150:O150"/>
    <mergeCell ref="AB169:AC169"/>
    <mergeCell ref="AB170:AC170"/>
    <mergeCell ref="H200:I200"/>
    <mergeCell ref="N171:O171"/>
    <mergeCell ref="AB171:AC171"/>
    <mergeCell ref="AB208:AC208"/>
    <mergeCell ref="AB209:AC209"/>
    <mergeCell ref="AB197:AC197"/>
    <mergeCell ref="AB204:AC204"/>
    <mergeCell ref="AB203:AC203"/>
    <mergeCell ref="H179:I179"/>
    <mergeCell ref="H128:I128"/>
    <mergeCell ref="L128:N128"/>
    <mergeCell ref="H129:I129"/>
    <mergeCell ref="K129:L129"/>
    <mergeCell ref="N129:O129"/>
    <mergeCell ref="Q129:R129"/>
    <mergeCell ref="H119:I119"/>
    <mergeCell ref="K119:L119"/>
    <mergeCell ref="N119:O119"/>
    <mergeCell ref="H125:I125"/>
    <mergeCell ref="H126:I126"/>
    <mergeCell ref="L126:M126"/>
    <mergeCell ref="Q119:R119"/>
    <mergeCell ref="H112:I112"/>
    <mergeCell ref="K112:M112"/>
    <mergeCell ref="O112:Q112"/>
    <mergeCell ref="X112:Y112"/>
    <mergeCell ref="H91:I91"/>
    <mergeCell ref="P45:Q45"/>
    <mergeCell ref="P46:Q46"/>
    <mergeCell ref="N77:O77"/>
    <mergeCell ref="H75:I75"/>
    <mergeCell ref="H45:I45"/>
    <mergeCell ref="H46:I46"/>
    <mergeCell ref="H76:I76"/>
    <mergeCell ref="H61:I61"/>
    <mergeCell ref="H62:I62"/>
    <mergeCell ref="K75:L75"/>
    <mergeCell ref="H81:I81"/>
    <mergeCell ref="K81:L81"/>
    <mergeCell ref="N81:O81"/>
    <mergeCell ref="Q81:R81"/>
    <mergeCell ref="T81:U81"/>
    <mergeCell ref="H92:I92"/>
    <mergeCell ref="K92:L92"/>
    <mergeCell ref="K99:L99"/>
    <mergeCell ref="X129:Y129"/>
    <mergeCell ref="AB129:AC129"/>
    <mergeCell ref="H66:I66"/>
    <mergeCell ref="H70:I70"/>
    <mergeCell ref="H111:I111"/>
    <mergeCell ref="H79:I79"/>
    <mergeCell ref="K79:L79"/>
    <mergeCell ref="N79:O79"/>
    <mergeCell ref="Q79:R79"/>
    <mergeCell ref="H80:I80"/>
    <mergeCell ref="K80:L80"/>
    <mergeCell ref="K110:M110"/>
    <mergeCell ref="K111:M111"/>
    <mergeCell ref="O110:Q110"/>
    <mergeCell ref="L114:M114"/>
    <mergeCell ref="P114:Q114"/>
    <mergeCell ref="N80:O80"/>
    <mergeCell ref="Q80:R80"/>
    <mergeCell ref="K76:L76"/>
    <mergeCell ref="N75:O75"/>
    <mergeCell ref="N76:O76"/>
    <mergeCell ref="H77:I77"/>
    <mergeCell ref="K77:L77"/>
    <mergeCell ref="Q118:R118"/>
    <mergeCell ref="X34:Z34"/>
    <mergeCell ref="H42:I42"/>
    <mergeCell ref="M32:O32"/>
    <mergeCell ref="P32:Q32"/>
    <mergeCell ref="R32:T32"/>
    <mergeCell ref="X32:Z32"/>
    <mergeCell ref="M33:O33"/>
    <mergeCell ref="P33:Q33"/>
    <mergeCell ref="R33:T33"/>
    <mergeCell ref="X33:Z33"/>
    <mergeCell ref="M34:O34"/>
    <mergeCell ref="P34:Q34"/>
    <mergeCell ref="R34:T34"/>
    <mergeCell ref="P31:Q31"/>
    <mergeCell ref="R31:T31"/>
    <mergeCell ref="X31:Z31"/>
    <mergeCell ref="I21:J21"/>
    <mergeCell ref="I22:J22"/>
    <mergeCell ref="I23:J23"/>
    <mergeCell ref="I25:J25"/>
    <mergeCell ref="I26:J26"/>
    <mergeCell ref="M30:O30"/>
    <mergeCell ref="I24:J24"/>
    <mergeCell ref="I27:J27"/>
    <mergeCell ref="Y22:Z22"/>
    <mergeCell ref="H2:I2"/>
    <mergeCell ref="J2:S2"/>
    <mergeCell ref="U2:W2"/>
    <mergeCell ref="X2:AE2"/>
    <mergeCell ref="H3:I3"/>
    <mergeCell ref="J3:S3"/>
    <mergeCell ref="X3:Z3"/>
    <mergeCell ref="AA3:AB3"/>
    <mergeCell ref="AC3:AE3"/>
    <mergeCell ref="AC5:AE5"/>
    <mergeCell ref="I10:J10"/>
    <mergeCell ref="I11:J11"/>
    <mergeCell ref="H4:I4"/>
    <mergeCell ref="J4:S4"/>
    <mergeCell ref="U4:W4"/>
    <mergeCell ref="X4:Z4"/>
    <mergeCell ref="AA4:AB4"/>
    <mergeCell ref="AC4:AE4"/>
    <mergeCell ref="AB8:AC8"/>
    <mergeCell ref="AB9:AC9"/>
    <mergeCell ref="H18:I18"/>
    <mergeCell ref="M18:N18"/>
    <mergeCell ref="I20:J20"/>
    <mergeCell ref="J5:S5"/>
    <mergeCell ref="X5:Z5"/>
    <mergeCell ref="AA5:AB5"/>
    <mergeCell ref="P30:Q30"/>
    <mergeCell ref="R30:T30"/>
    <mergeCell ref="X30:Z30"/>
    <mergeCell ref="I12:J12"/>
    <mergeCell ref="I16:J16"/>
    <mergeCell ref="I17:J17"/>
    <mergeCell ref="H118:I118"/>
    <mergeCell ref="AB216:AC216"/>
    <mergeCell ref="AB195:AC195"/>
    <mergeCell ref="AB202:AC202"/>
    <mergeCell ref="AB76:AC76"/>
    <mergeCell ref="AB77:AC77"/>
    <mergeCell ref="AB80:AC80"/>
    <mergeCell ref="X119:Y119"/>
    <mergeCell ref="X111:Y111"/>
    <mergeCell ref="AB111:AC111"/>
    <mergeCell ref="AB85:AC85"/>
    <mergeCell ref="AB105:AC105"/>
    <mergeCell ref="AB103:AC103"/>
    <mergeCell ref="X135:Y135"/>
    <mergeCell ref="AB135:AC135"/>
    <mergeCell ref="AB210:AC210"/>
    <mergeCell ref="AB196:AC196"/>
    <mergeCell ref="AB213:AC213"/>
    <mergeCell ref="AB206:AC206"/>
    <mergeCell ref="AB107:AC107"/>
    <mergeCell ref="AB108:AC108"/>
    <mergeCell ref="AB96:AC96"/>
    <mergeCell ref="AB97:AC97"/>
    <mergeCell ref="T129:U129"/>
    <mergeCell ref="H234:I234"/>
    <mergeCell ref="H236:I236"/>
    <mergeCell ref="H233:I233"/>
    <mergeCell ref="H139:I139"/>
    <mergeCell ref="H141:I141"/>
    <mergeCell ref="C325:D325"/>
    <mergeCell ref="C326:D326"/>
    <mergeCell ref="K89:L89"/>
    <mergeCell ref="N89:O89"/>
    <mergeCell ref="K91:L91"/>
    <mergeCell ref="N91:O91"/>
    <mergeCell ref="I262:J262"/>
    <mergeCell ref="B284:C284"/>
    <mergeCell ref="D284:E284"/>
    <mergeCell ref="I284:J284"/>
    <mergeCell ref="I282:J282"/>
    <mergeCell ref="B278:C278"/>
    <mergeCell ref="H103:I103"/>
    <mergeCell ref="K103:L103"/>
    <mergeCell ref="N103:O103"/>
    <mergeCell ref="H135:I135"/>
    <mergeCell ref="K135:L135"/>
    <mergeCell ref="N135:O135"/>
    <mergeCell ref="H133:I133"/>
    <mergeCell ref="G334:H334"/>
    <mergeCell ref="H331:I331"/>
    <mergeCell ref="H332:I332"/>
    <mergeCell ref="G335:H335"/>
    <mergeCell ref="J244:K244"/>
    <mergeCell ref="J245:K245"/>
    <mergeCell ref="C314:D314"/>
    <mergeCell ref="C315:D315"/>
    <mergeCell ref="C316:D316"/>
    <mergeCell ref="C317:D317"/>
    <mergeCell ref="C318:D318"/>
    <mergeCell ref="C322:D322"/>
    <mergeCell ref="C323:D323"/>
    <mergeCell ref="B264:C264"/>
    <mergeCell ref="D264:E264"/>
    <mergeCell ref="I264:J264"/>
    <mergeCell ref="B308:C308"/>
    <mergeCell ref="D308:E308"/>
    <mergeCell ref="I308:J308"/>
    <mergeCell ref="B260:C260"/>
    <mergeCell ref="B262:C262"/>
    <mergeCell ref="D262:E262"/>
    <mergeCell ref="B268:C268"/>
    <mergeCell ref="B272:C272"/>
    <mergeCell ref="V282:W282"/>
    <mergeCell ref="B304:C304"/>
    <mergeCell ref="H352:I352"/>
    <mergeCell ref="G354:H354"/>
    <mergeCell ref="G355:H355"/>
    <mergeCell ref="G357:H357"/>
    <mergeCell ref="G358:H358"/>
    <mergeCell ref="H341:I341"/>
    <mergeCell ref="H342:I342"/>
    <mergeCell ref="G344:H344"/>
    <mergeCell ref="G345:H345"/>
    <mergeCell ref="G347:H347"/>
    <mergeCell ref="G348:H348"/>
    <mergeCell ref="H351:I351"/>
    <mergeCell ref="B310:C310"/>
    <mergeCell ref="D310:E310"/>
    <mergeCell ref="I310:J310"/>
    <mergeCell ref="O310:P310"/>
    <mergeCell ref="V310:W310"/>
    <mergeCell ref="B282:C282"/>
    <mergeCell ref="D282:E282"/>
    <mergeCell ref="G337:H337"/>
    <mergeCell ref="G338:H338"/>
    <mergeCell ref="C324:D324"/>
    <mergeCell ref="O308:P308"/>
    <mergeCell ref="V308:W308"/>
    <mergeCell ref="AB178:AC178"/>
    <mergeCell ref="K214:N214"/>
    <mergeCell ref="P214:T214"/>
    <mergeCell ref="AB214:AC214"/>
    <mergeCell ref="AB172:AC172"/>
    <mergeCell ref="AB173:AC173"/>
    <mergeCell ref="AB218:AC218"/>
    <mergeCell ref="O284:P284"/>
    <mergeCell ref="V284:W284"/>
    <mergeCell ref="O262:P262"/>
    <mergeCell ref="V262:W262"/>
    <mergeCell ref="AB217:AC217"/>
    <mergeCell ref="J199:M199"/>
    <mergeCell ref="J205:M205"/>
    <mergeCell ref="N201:O201"/>
    <mergeCell ref="AB201:AC201"/>
    <mergeCell ref="N207:O207"/>
    <mergeCell ref="AB207:AC207"/>
    <mergeCell ref="O264:P264"/>
    <mergeCell ref="V264:W264"/>
    <mergeCell ref="O282:P282"/>
    <mergeCell ref="N215:O215"/>
    <mergeCell ref="X46:Y46"/>
    <mergeCell ref="X45:Y45"/>
    <mergeCell ref="M31:O31"/>
    <mergeCell ref="AB215:AC215"/>
    <mergeCell ref="AB194:AC194"/>
    <mergeCell ref="AB186:AC186"/>
    <mergeCell ref="Q103:R103"/>
    <mergeCell ref="T103:U103"/>
    <mergeCell ref="Q135:R135"/>
    <mergeCell ref="T135:U135"/>
    <mergeCell ref="Q133:R133"/>
    <mergeCell ref="T132:U132"/>
    <mergeCell ref="T118:V118"/>
    <mergeCell ref="T119:V119"/>
    <mergeCell ref="P115:Q115"/>
    <mergeCell ref="P121:Q121"/>
    <mergeCell ref="L115:M115"/>
    <mergeCell ref="L121:M121"/>
    <mergeCell ref="AB89:AC89"/>
    <mergeCell ref="Q91:R91"/>
    <mergeCell ref="AB92:AC92"/>
    <mergeCell ref="K133:L133"/>
    <mergeCell ref="N133:O133"/>
    <mergeCell ref="N132:O132"/>
  </mergeCells>
  <conditionalFormatting sqref="J28 Z29 X30:X34">
    <cfRule type="cellIs" dxfId="0" priority="1" operator="equal">
      <formula>"Warning: Not a Standard Beam Size per PSBD-2-07"</formula>
    </cfRule>
  </conditionalFormatting>
  <hyperlinks>
    <hyperlink ref="AJ172" r:id="rId1" display="https://www.engineeringtoolbox.com/nominal-wall-thickness-pipe-d_1337.html" xr:uid="{20A703DB-4D43-4309-BA5C-25A0A4B8DC3B}"/>
    <hyperlink ref="AH167" r:id="rId2" xr:uid="{3F907E03-1F34-4F98-953C-03DEC2CBD80A}"/>
  </hyperlinks>
  <printOptions horizontalCentered="1"/>
  <pageMargins left="0.25" right="0.25" top="0.5" bottom="0.25" header="0.5" footer="0.25"/>
  <pageSetup scale="64" fitToHeight="5" orientation="portrait" r:id="rId3"/>
  <headerFooter alignWithMargins="0">
    <oddFooter>&amp;L&amp;F, &amp;A&amp;R&amp;P of &amp;N</oddFooter>
  </headerFooter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5 Beam - WF66-49</vt:lpstr>
      <vt:lpstr>'5 Beam - WF66-49'!Print_Area</vt:lpstr>
      <vt:lpstr>'5 Beam - WF66-49'!Print_Titles</vt:lpstr>
    </vt:vector>
  </TitlesOfParts>
  <Company>DLZ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DLZ</dc:creator>
  <cp:lastModifiedBy>Tyler Bennett</cp:lastModifiedBy>
  <cp:lastPrinted>2022-05-02T15:51:15Z</cp:lastPrinted>
  <dcterms:created xsi:type="dcterms:W3CDTF">2008-03-13T13:08:56Z</dcterms:created>
  <dcterms:modified xsi:type="dcterms:W3CDTF">2023-10-11T02:00:31Z</dcterms:modified>
</cp:coreProperties>
</file>